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paulina.reyes\OneDrive - Universidad Catolica Santiago de Guayaquil\Documentos\TRABAJO\UCSG\Impuesto RRHH\Impuesto Mensual RD\2024\"/>
    </mc:Choice>
  </mc:AlternateContent>
  <xr:revisionPtr revIDLastSave="15" documentId="14_{3B54F27D-5EEA-45D3-8056-416A50C01E18}" xr6:coauthVersionLast="36" xr6:coauthVersionMax="36" xr10:uidLastSave="{791EC755-32CC-4656-B736-10385A7033B8}"/>
  <bookViews>
    <workbookView xWindow="0" yWindow="0" windowWidth="20490" windowHeight="7545" activeTab="1" xr2:uid="{00000000-000D-0000-FFFF-FFFF00000000}"/>
  </bookViews>
  <sheets>
    <sheet name="Ingreso de datos" sheetId="1" r:id="rId1"/>
    <sheet name="Formulario de Gastos Person" sheetId="4" r:id="rId2"/>
  </sheets>
  <calcPr calcId="191029"/>
</workbook>
</file>

<file path=xl/calcChain.xml><?xml version="1.0" encoding="utf-8"?>
<calcChain xmlns="http://schemas.openxmlformats.org/spreadsheetml/2006/main">
  <c r="C22" i="1" l="1"/>
  <c r="Y15" i="4" l="1"/>
  <c r="Y14" i="4"/>
  <c r="Y16" i="4" s="1"/>
  <c r="Q34" i="4"/>
  <c r="C12" i="4"/>
  <c r="Q12" i="4"/>
  <c r="E84" i="1" l="1"/>
  <c r="Y23" i="4" s="1"/>
  <c r="E75" i="1"/>
  <c r="E69" i="1"/>
  <c r="Y21" i="4" s="1"/>
  <c r="E65" i="1"/>
  <c r="Y22" i="4" s="1"/>
  <c r="E59" i="1"/>
  <c r="Y20" i="4" s="1"/>
  <c r="Y24" i="4" s="1"/>
  <c r="Y27" i="4" s="1"/>
  <c r="E51" i="1"/>
  <c r="Y19" i="4" s="1"/>
  <c r="E34" i="1"/>
  <c r="Y18" i="4" s="1"/>
  <c r="E104" i="1"/>
  <c r="D110" i="1"/>
  <c r="E87" i="1" l="1"/>
  <c r="C124" i="1"/>
  <c r="D10" i="1" l="1"/>
  <c r="F22" i="1"/>
  <c r="G21" i="1"/>
  <c r="G20" i="1"/>
  <c r="G19" i="1"/>
  <c r="G18" i="1"/>
  <c r="G17" i="1"/>
  <c r="G16" i="1"/>
  <c r="G15" i="1"/>
  <c r="G14" i="1"/>
  <c r="G13" i="1"/>
  <c r="G12" i="1"/>
  <c r="G11" i="1"/>
  <c r="G10" i="1"/>
  <c r="E22" i="1"/>
  <c r="B167" i="1"/>
  <c r="E135" i="1"/>
  <c r="E132" i="1" s="1"/>
  <c r="E131" i="1" s="1"/>
  <c r="C123" i="1" s="1"/>
  <c r="D11" i="1"/>
  <c r="D12" i="1"/>
  <c r="D13" i="1"/>
  <c r="D14" i="1"/>
  <c r="D15" i="1"/>
  <c r="D16" i="1"/>
  <c r="D17" i="1"/>
  <c r="D18" i="1"/>
  <c r="D19" i="1"/>
  <c r="D20" i="1"/>
  <c r="B166" i="1"/>
  <c r="B165" i="1"/>
  <c r="B164" i="1"/>
  <c r="B163" i="1"/>
  <c r="B162" i="1"/>
  <c r="B161" i="1"/>
  <c r="B160" i="1"/>
  <c r="B159" i="1"/>
  <c r="E134" i="1" l="1"/>
  <c r="C125" i="1"/>
  <c r="D22" i="1"/>
  <c r="C120" i="1"/>
  <c r="G22" i="1"/>
  <c r="E133" i="1"/>
  <c r="E103" i="1" l="1"/>
  <c r="E105" i="1" s="1"/>
  <c r="E112" i="1" s="1"/>
  <c r="C121" i="1"/>
  <c r="C122" i="1" s="1"/>
  <c r="C126" i="1" s="1"/>
  <c r="C143" i="1" l="1"/>
  <c r="C144" i="1" s="1"/>
  <c r="E144" i="1" s="1"/>
  <c r="E147" i="1"/>
  <c r="D145" i="1" l="1"/>
  <c r="C145" i="1"/>
  <c r="E145" i="1" l="1"/>
  <c r="E146" i="1" s="1"/>
  <c r="E149" i="1" s="1"/>
  <c r="E15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HP_Pavilion</author>
    <author>Paulina Reyes</author>
    <author>Paulina Amarilis Reyes Dominguez</author>
  </authors>
  <commentList>
    <comment ref="E8" authorId="0" shapeId="0" xr:uid="{00000000-0006-0000-0000-000001000000}">
      <text>
        <r>
          <rPr>
            <b/>
            <sz val="9"/>
            <color indexed="81"/>
            <rFont val="Tahoma"/>
            <family val="2"/>
          </rPr>
          <t>Fondo de reserva + Decimo tercero + Bono escolar</t>
        </r>
      </text>
    </comment>
    <comment ref="B44" authorId="1" shapeId="0" xr:uid="{00000000-0006-0000-0000-000002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5" authorId="1" shapeId="0" xr:uid="{00000000-0006-0000-0000-000003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6" authorId="1" shapeId="0" xr:uid="{00000000-0006-0000-0000-000004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7" authorId="1" shapeId="0" xr:uid="{00000000-0006-0000-0000-000005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8" authorId="1" shapeId="0" xr:uid="{00000000-0006-0000-0000-000006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9" authorId="1" shapeId="0" xr:uid="{00000000-0006-0000-0000-000007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C98" authorId="2" shapeId="0" xr:uid="{02E17201-51AE-4FEB-B8DB-E2833921B523}">
      <text>
        <r>
          <rPr>
            <b/>
            <sz val="9"/>
            <color indexed="81"/>
            <rFont val="Tahoma"/>
            <family val="2"/>
          </rPr>
          <t xml:space="preserve">El maximo es hasta 5 cargas, si tiene mas de 5 cargas colocar 5, el maximo de canastas es 20 
</t>
        </r>
      </text>
    </comment>
    <comment ref="C99" authorId="2" shapeId="0" xr:uid="{138325F9-C8CE-4AD5-837D-333ABE1E6A6D}">
      <text>
        <r>
          <rPr>
            <b/>
            <sz val="9"/>
            <color indexed="81"/>
            <rFont val="Tahoma"/>
            <family val="2"/>
          </rPr>
          <t>Con o a cargo de personas con discapacidad, enfermedades catastróficas, raras y/o huérfanas</t>
        </r>
        <r>
          <rPr>
            <sz val="9"/>
            <color indexed="81"/>
            <rFont val="Tahoma"/>
            <family val="2"/>
          </rPr>
          <t xml:space="preserve">
</t>
        </r>
      </text>
    </comment>
    <comment ref="E110" authorId="2" shapeId="0" xr:uid="{44D7007B-EC5D-4601-8039-F07922EE80DB}">
      <text>
        <r>
          <rPr>
            <b/>
            <sz val="9"/>
            <color indexed="81"/>
            <rFont val="Tahoma"/>
            <family val="2"/>
          </rPr>
          <t>Colocar el numero de cargas familiares</t>
        </r>
        <r>
          <rPr>
            <sz val="9"/>
            <color indexed="81"/>
            <rFont val="Tahoma"/>
            <family val="2"/>
          </rPr>
          <t xml:space="preserve">
</t>
        </r>
      </text>
    </comment>
    <comment ref="E148" authorId="2" shapeId="0" xr:uid="{895C7C2A-7828-4113-857E-AF3C1C021C67}">
      <text>
        <r>
          <rPr>
            <b/>
            <sz val="9"/>
            <color indexed="81"/>
            <rFont val="Tahoma"/>
            <family val="2"/>
          </rPr>
          <t xml:space="preserve">Colocar los valores descontado en roles por mes completo del presente año, si el calculo lo realiza en enero no hay descuento, si el calculo lo realiza en julio tiene que sumar lo descontado en roles desde enero a junio, asi sucesivamente con el mes que realice el calculo </t>
        </r>
      </text>
    </comment>
    <comment ref="E150" authorId="2" shapeId="0" xr:uid="{3D03A7F1-A078-402C-85A0-C9E573B7E672}">
      <text>
        <r>
          <rPr>
            <b/>
            <sz val="9"/>
            <color indexed="81"/>
            <rFont val="Tahoma"/>
            <family val="2"/>
          </rPr>
          <t>Colocar los meses que falta por descontar, si el calculo lo realiza en Enero se divide para 12, si el calculo se lo realiza en Julio se dividide para 6, asi sucesivamente con el mes que realiza el calculo</t>
        </r>
      </text>
    </comment>
    <comment ref="D153" authorId="2" shapeId="0" xr:uid="{B93236B3-AB19-4E9A-AAF6-082C0E4C0647}">
      <text>
        <r>
          <rPr>
            <b/>
            <sz val="9"/>
            <color indexed="81"/>
            <rFont val="Tahoma"/>
            <family val="2"/>
          </rPr>
          <t>Canasta basica familiar Ene-24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AC09FEBA-2D99-497F-BFAE-863FC78BEB20}">
      <text>
        <r>
          <rPr>
            <sz val="8"/>
            <color indexed="55"/>
            <rFont val="Tahoma"/>
            <family val="2"/>
            <charset val="1"/>
          </rPr>
          <t>Corresponde a la Remuneración Mensual Unificada multiplicada por el tiempo en la Institución en el período 2024,  NO descuente el valor del aporte al IESS.</t>
        </r>
      </text>
    </comment>
  </commentList>
</comments>
</file>

<file path=xl/sharedStrings.xml><?xml version="1.0" encoding="utf-8"?>
<sst xmlns="http://schemas.openxmlformats.org/spreadsheetml/2006/main" count="188" uniqueCount="171">
  <si>
    <t>NOMBRES</t>
  </si>
  <si>
    <t>CEDULA O PASAPORTE</t>
  </si>
  <si>
    <t>EMPLEADOR</t>
  </si>
  <si>
    <t>UNIVERSIDAD CATOLICA DE SANTIAGO DE GUAYAQUIL</t>
  </si>
  <si>
    <t>IMPUESTO A LA RENTA CON GASTOS PERSONALES</t>
  </si>
  <si>
    <t>INGRESOS</t>
  </si>
  <si>
    <t>Mes</t>
  </si>
  <si>
    <t>Ingreso</t>
  </si>
  <si>
    <t>Aporte IESS</t>
  </si>
  <si>
    <t>Enero</t>
  </si>
  <si>
    <t>Febrero</t>
  </si>
  <si>
    <t>Marzo</t>
  </si>
  <si>
    <t>Abril</t>
  </si>
  <si>
    <t>Mayo</t>
  </si>
  <si>
    <t>Junio</t>
  </si>
  <si>
    <t>Julio</t>
  </si>
  <si>
    <t>Agosto</t>
  </si>
  <si>
    <t>Septiembre</t>
  </si>
  <si>
    <t>Octubre</t>
  </si>
  <si>
    <t>Noviembre</t>
  </si>
  <si>
    <t>Diciembre</t>
  </si>
  <si>
    <t>TOTAL</t>
  </si>
  <si>
    <t>GASTOS PERSONALES</t>
  </si>
  <si>
    <t xml:space="preserve"> V I V I E N D A </t>
  </si>
  <si>
    <t>ARRIENDO</t>
  </si>
  <si>
    <t>INTERESES PRÉSTAMO HIPOTECARIO</t>
  </si>
  <si>
    <t>SERVICIOS BASICOS (AGUA, GAS, ELECTRICIDAD,TELEFONO CONVENCIONAL)</t>
  </si>
  <si>
    <t>CONSTRUCCION, REMODELACION, MEJORA O MANTENIMIENTO</t>
  </si>
  <si>
    <t>ALICUOTAS DE CONDOMINIO</t>
  </si>
  <si>
    <t>IMPUESTO PREDIAL</t>
  </si>
  <si>
    <t>TOTAL GASTOS VIVIENDA</t>
  </si>
  <si>
    <t xml:space="preserve"> E D U C A C I O N ,  A R T E  Y  C U L T U R A</t>
  </si>
  <si>
    <t>MATRICULA Y PENSIÓN</t>
  </si>
  <si>
    <t>ÚTILES Y TEXTOS ESCOLARES</t>
  </si>
  <si>
    <t>EDUCACIÓN PARA DISCAPACITADOS</t>
  </si>
  <si>
    <t>CUIDADO INFANTIL</t>
  </si>
  <si>
    <t xml:space="preserve">TRANSPORTE ESCOLAR </t>
  </si>
  <si>
    <t>INTERESES POR CREDITOS EDUCATIVOS DE INSTITUCIONES AUTORIZADAS</t>
  </si>
  <si>
    <t>UNIFORMES</t>
  </si>
  <si>
    <t>ARTES VIVAS Y ESCÉNICAS: DANZA, TEATRO, ÓPERA, MIMO, ARTES CIRCENSES, MAGIA, PERFORMANCE, TÍTERES Y VIDEO DANZA.</t>
  </si>
  <si>
    <t>ARTES PLÁSTICAS, VISUALES Y APLICADAS: DIBUJO, PINTURA, ESCULTURA, RESTAURACIÓN, GRABADO, CERÁMICA, TATUAJE NO COSMÉTICO, MURAL, FOTOGRAFÍA, VIDEO-ARTE E INSTALACIONES, ALFARERÍA, SERIGRAFÍA, TALLADO E ILUSTRACIÓN.</t>
  </si>
  <si>
    <t>ARTES LITERARIAS Y NARRATIVAS: FORMACIÓN E INSTRUCCIÓN EN ESTAS ÁREAS, PAGO POR RECITALES, ESPECTÁCULOS Y EVENTOS EN VIVO VINCULADOS CON ELLAS, ASÍ COMO LOS PAGOS POR ADQUISICIÓN DE LIBROS Y REVISTAS.</t>
  </si>
  <si>
    <t xml:space="preserve">ARTES CINEMATOGRÁFICAS Y AUDIOVISUALES: FORMACIÓN E INSTRUCCIÓN EN ESTAS ÁREAS, PAGO POR CONCEPTO DE EXHIBICIONES,
ESPECTÁCULOS Y EVENTOS AUDIOVISUALES Y CINEMATOGRÁFICOS.
ARTES CINEMATOGRÁFICAS Y AUDIOVISUALES: FORMACIÓN E INSTRUCCIÓN EN ESTAS ÁREAS, PAGO POR CONCEPTO DE EXHIBICIONES,
ESPECTÁCULOS Y EVENTOS AUDIOVISUALES Y CINEMATOGRÁFICOS.
</t>
  </si>
  <si>
    <t xml:space="preserve">ARTES MUSICALES Y SONORAS: FORMACIÓN E INSTRUCCIÓN EN ESTAS ÁREAS, PAGO POR CONCIERTOS, RECITALES, MUSICALES Y OTRO TIPODE EVENTOS Y ESPECTÁCULOS MUSICALES EN VIVO, ASÍ COMO LOS PAGOS POR ADQUISICIÓN DE INSTRUMENTOS Y COMPLEMENTOS
MUSICALES Y ACCESORIOS PARA TALES INSTRUMENTOS.
</t>
  </si>
  <si>
    <t xml:space="preserve">PROMOCIÓN Y DIFUSIÓN DE LA MEMORIA SOCIAL Y EL PATRIMONIO: FORMACIÓN E INSTRUCCIÓN EN ESTAS ÁREAS, PAGOS POR LOS
CONSUMOS DE ENTRADAS Y SERVICIOS DE LOS REPOSITORIOS DE MEMORIA (MUSEO, ARCHIVO Y BIBLIOTECA).
</t>
  </si>
  <si>
    <t>ARTESANÍA ELABORADOS POR ARTESANOS CALIFICADOS</t>
  </si>
  <si>
    <t>TOTAL GASTOS EDUCACIÓN</t>
  </si>
  <si>
    <t xml:space="preserve"> S A L U D </t>
  </si>
  <si>
    <t>HONORARIOS PROFESIONALES DE SALUD</t>
  </si>
  <si>
    <t>SERVICIOS DE SALUD</t>
  </si>
  <si>
    <t>MEDICINAS Y OTROS</t>
  </si>
  <si>
    <t>MEDICINA PREPAGADA Y PRIMA DE SEGURO MEDICO</t>
  </si>
  <si>
    <t>DEDUCIBLE DEL SEGURO</t>
  </si>
  <si>
    <t>TOTAL GASTOS SALUD</t>
  </si>
  <si>
    <t xml:space="preserve"> A L I M E N T A C I O N</t>
  </si>
  <si>
    <t>ALIMENTOS NATURALES O ARTIFICIALES PARA EL CONSUMO HUMANO</t>
  </si>
  <si>
    <t>PENSIONES ALIMENTICIAS</t>
  </si>
  <si>
    <t>RESTAURANTES</t>
  </si>
  <si>
    <t>TOTAL GASTOS ALIMENTACIÓN</t>
  </si>
  <si>
    <t xml:space="preserve"> V E S T I M E N T A </t>
  </si>
  <si>
    <t xml:space="preserve">PRENDAS DE VESTIR EN GENERAL NO ACCESORIOS </t>
  </si>
  <si>
    <t>TOTAL GASTOS VESTIMENTA</t>
  </si>
  <si>
    <t>TURISMO INTERNO</t>
  </si>
  <si>
    <t>ALOJAMIENTO TURISTICO EN TODAS SUS MODADILADES</t>
  </si>
  <si>
    <t>TRANSPORTE DE PASAJEROS; INCLUYE EL TRANSPORTE AEREO, MARITIMO, FLUVIAL, TERRESTRE, ALQUIER DE VEHICULO CONTRATADO PARA TURISMO INTERNO</t>
  </si>
  <si>
    <t>OPERACIONES TURISTICAS, PAQUETES, TOURS Y DEMAS SERVICIOS TURISTICOS PRESTADOS POR OPERADORES TURISTICOS</t>
  </si>
  <si>
    <t>INTERMEDIACION TURISTICA , AGENCIAS DE SERVICIOS TURISTICOS</t>
  </si>
  <si>
    <t>PARQUES DE ATRACCIONES ESTABLES</t>
  </si>
  <si>
    <t xml:space="preserve">SERVICIOS DE ALIMENTACION Y BEBIDAS NO ALCOHÓLICAS </t>
  </si>
  <si>
    <t>TOTAL GASTOS TURISMO INTERNO</t>
  </si>
  <si>
    <t>TOTAL GASTOS PERSONALES</t>
  </si>
  <si>
    <t>RESUMEN CALCULO DE IMPUESTO A LA RENTA</t>
  </si>
  <si>
    <t>Ingresos</t>
  </si>
  <si>
    <r>
      <t xml:space="preserve">   </t>
    </r>
    <r>
      <rPr>
        <b/>
        <u/>
        <sz val="10"/>
        <color indexed="62"/>
        <rFont val="Tahoma"/>
        <family val="2"/>
      </rPr>
      <t>A</t>
    </r>
  </si>
  <si>
    <t xml:space="preserve">    B</t>
  </si>
  <si>
    <t>Total Base</t>
  </si>
  <si>
    <t xml:space="preserve">    C = A - B</t>
  </si>
  <si>
    <t>Discapacidad</t>
  </si>
  <si>
    <t>Terecera Edad</t>
  </si>
  <si>
    <t>Base Imponible</t>
  </si>
  <si>
    <t>Porcentaje de Discapacidad</t>
  </si>
  <si>
    <t>Desde</t>
  </si>
  <si>
    <t>Hasta</t>
  </si>
  <si>
    <t>% DEL BENEFICIO</t>
  </si>
  <si>
    <t>Total del Beneficio</t>
  </si>
  <si>
    <t>Concepto</t>
  </si>
  <si>
    <t>Valor</t>
  </si>
  <si>
    <t>Impuesto</t>
  </si>
  <si>
    <t>Fracción Básica</t>
  </si>
  <si>
    <t>Fracción Excedente</t>
  </si>
  <si>
    <t>Total Impuesto a Pagar Anual</t>
  </si>
  <si>
    <t>Total Impuesto a Pagar Mensual</t>
  </si>
  <si>
    <t xml:space="preserve">FRACCIÓN BÁSICA </t>
  </si>
  <si>
    <t xml:space="preserve">EXCESO HASTA </t>
  </si>
  <si>
    <t xml:space="preserve">IMP. FRACC. BÁSICA </t>
  </si>
  <si>
    <t>% IMPUESTO FRACC EXCED</t>
  </si>
  <si>
    <t>En adelante</t>
  </si>
  <si>
    <t>Observaciones</t>
  </si>
  <si>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</si>
  <si>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</si>
  <si>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</si>
  <si>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</si>
  <si>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</si>
  <si>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</si>
  <si>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</si>
  <si>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</si>
  <si>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Información / Identificación del empleado contribuyente (a ser llenado por el empleado)</t>
  </si>
  <si>
    <t>CÉDULA O PASAPORTE</t>
  </si>
  <si>
    <t>APELLIDOS Y NOMBRES COMPLETOS</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</si>
  <si>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</si>
  <si>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</si>
  <si>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</si>
  <si>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</si>
  <si>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</si>
  <si>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</si>
  <si>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</si>
  <si>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</si>
  <si>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</si>
  <si>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</si>
  <si>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</si>
  <si>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</si>
  <si>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</si>
  <si>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</si>
  <si>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</si>
  <si>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xml:space="preserve">   D= C - E - F</t>
  </si>
  <si>
    <t>E. PORCENTAJE DE DISCAPACIDAD (CARNET CONADIS)</t>
  </si>
  <si>
    <t>F. EDAD</t>
  </si>
  <si>
    <t>Rebaja por Gastos Personales</t>
  </si>
  <si>
    <t>Total Impuesto Anual</t>
  </si>
  <si>
    <t>CANASTA BASICA FAMILIAR</t>
  </si>
  <si>
    <t xml:space="preserve">INGRESOS EN RELACION DE DEPENDENCIA GRAVADOS                          </t>
  </si>
  <si>
    <t xml:space="preserve">INGRESOS EN RELACION DE DEPENDENCIA EXENTO                              </t>
  </si>
  <si>
    <t>INGRESOS EN RELACION DE DEPENDENCIA DE OTROS EMPLEADORES</t>
  </si>
  <si>
    <t>VALOR MENOR</t>
  </si>
  <si>
    <t>FORMULA REBAJA POR GASTOS PERSONALES</t>
  </si>
  <si>
    <t>VALOR REBAJA POR GASTOS PERSONALES</t>
  </si>
  <si>
    <t>REBAJA DE IMPUESTO A LA RENTA POR GASTOS PERSONALES PROYECTADOS</t>
  </si>
  <si>
    <t>Beneficio Mayor</t>
  </si>
  <si>
    <t>IDENTIFICAR EL VALOR MENOR ENTRE GASTOS PERSONALES PROYECTADO Y CANASTA BASICA FAMILIAR MULTIPLICADO POR 7</t>
  </si>
  <si>
    <t>Número de cargas
familiares</t>
  </si>
  <si>
    <t>Número de canastas
familiares básicas</t>
  </si>
  <si>
    <t>VALOR GASTOS PERSONALES PROYECTADOS - INFORMATIVO</t>
  </si>
  <si>
    <t xml:space="preserve">CANASTA BASICA FAMILIAR </t>
  </si>
  <si>
    <t>% DE LA REBAJA GP</t>
  </si>
  <si>
    <t>NUMERO DE CARGA</t>
  </si>
  <si>
    <t>M A S C O T A S</t>
  </si>
  <si>
    <t>ALIMENTACION</t>
  </si>
  <si>
    <t xml:space="preserve">ACCESORIOS </t>
  </si>
  <si>
    <t>MEDICINA</t>
  </si>
  <si>
    <t>PROCEDIMIENTO PARA EL CÁLCULO DE LA DE LA REBAJA POR GASTOS PERSONALES PROYECTO DE LEY</t>
  </si>
  <si>
    <t>CÁLCULO IMPUESTO A LA RENTA – 2024</t>
  </si>
  <si>
    <t>Tabla Año 2024</t>
  </si>
  <si>
    <t>D/E</t>
  </si>
  <si>
    <t>Condición de enfermedad catástrófica, rara o huérfana.</t>
  </si>
  <si>
    <t>SI</t>
  </si>
  <si>
    <t>NO</t>
  </si>
  <si>
    <t>VALOR USD CANASTA FAMILIAR BÁSICA</t>
  </si>
  <si>
    <t>INGRESOS PROYECTADOS (ver Nota 1)</t>
  </si>
  <si>
    <t>(+) TOTAL INGRESOS CON ESTE EMPLEADOR (con el empleador que más ingresos perciba)</t>
  </si>
  <si>
    <t>Nro. de cargas
familiares</t>
  </si>
  <si>
    <t>Nro. Canastas familiares básicas</t>
  </si>
  <si>
    <t>(+) GASTOS DE TURISMO</t>
  </si>
  <si>
    <t>(=) TOTAL GASTOS PROYECTADOS                                                          (106 +107 +108 + 109 + 110 + 111)</t>
  </si>
  <si>
    <t>TRABAJADOR O SUS CARGAS FAMILIARES CON DISCAPACIDAD, ENFERMEDADES CATASTRÓFICAS, RARAS O HUÉRFANAS</t>
  </si>
  <si>
    <t>5 o más</t>
  </si>
  <si>
    <t>NÚMERO DE CARGAS FAMILIARES PARA REBAJA DE GASTOS PERSONALES</t>
  </si>
  <si>
    <r>
      <rPr>
        <b/>
        <sz val="8"/>
        <color rgb="FF000080"/>
        <rFont val="Arial"/>
        <family val="2"/>
      </rPr>
      <t>2.-</t>
    </r>
    <r>
      <rPr>
        <sz val="8"/>
        <color rgb="FF000080"/>
        <rFont val="Arial"/>
        <family val="2"/>
      </rPr>
      <t xml:space="preserve"> Para efectos de este cálculo se considerará el valor de la canasta familiar básica, al mes de enero del ejercicio fiscal respecto del que se realiza la proyección, según los datos que publique el Instituto Nacional de Estadística y Censos.</t>
    </r>
  </si>
  <si>
    <r>
      <rPr>
        <b/>
        <sz val="8"/>
        <color rgb="FF000080"/>
        <rFont val="Arial"/>
        <family val="2"/>
      </rPr>
      <t xml:space="preserve">NOTAS: </t>
    </r>
    <r>
      <rPr>
        <sz val="8"/>
        <color rgb="FF000080"/>
        <rFont val="Arial"/>
        <family val="2"/>
      </rPr>
      <t xml:space="preserve">
</t>
    </r>
    <r>
      <rPr>
        <b/>
        <sz val="8"/>
        <color theme="3"/>
        <rFont val="Arial"/>
        <family val="2"/>
      </rPr>
      <t xml:space="preserve">1.- </t>
    </r>
    <r>
      <rPr>
        <sz val="8"/>
        <color theme="3"/>
        <rFont val="Arial"/>
        <family val="2"/>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11, para determinar la alícuota mensual a retener por concepto de Impuesto a la Renta. Cuando la relación laboral inicie en un mes distinto de enero el resultado deberá dividirse para el número de meses que resten para finalizar el periodo.  
Una copia certificada, con la respectiva firma y sello del empleador, será presentada a los demás empleadores para que se abstengan de efectuar retenciones sobre los pagos efectuados por concepto de remuneración del trabajo en relación de dependencia. 
</t>
    </r>
  </si>
  <si>
    <r>
      <rPr>
        <b/>
        <sz val="8"/>
        <color rgb="FF000080"/>
        <rFont val="Arial"/>
        <family val="2"/>
      </rPr>
      <t>3.-</t>
    </r>
    <r>
      <rPr>
        <sz val="8"/>
        <color rgb="FF000080"/>
        <rFont val="Arial"/>
        <family val="2"/>
      </rPr>
      <t xml:space="preserve"> Se considerarán como cargas familiares a los padres, cónyuge o pareja en unión de hecho e hijos hasta los 21 años o con discapacidad de cualquier edad, siempre que no perciban ingresos gravados y que sean dependientes del sujeto pasivo. En ningún caso, dos o más contribuyentes podrán considerar a la misma carga familiar para la rebaja por gastos personales.</t>
    </r>
  </si>
  <si>
    <t>GUAYAQUIL</t>
  </si>
  <si>
    <t>Impuesto descontado por el presente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</si>
</sst>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_ ;_ @_ "/>
  </numFmts>
  <fonts count="48">
    <font>
      <sz val="10"/>
      <name val="Arial"/>
      <family val="2"/>
    </font>
    <font>
      <sz val="10"/>
      <name val="Arial"/>
      <family val="2"/>
    </font>
    <font>
      <sz val="10"/>
      <color indexed="62"/>
      <name val="Tahoma"/>
      <family val="2"/>
    </font>
    <font>
      <b/>
      <u/>
      <sz val="14"/>
      <color indexed="9"/>
      <name val="Tahoma"/>
      <family val="2"/>
    </font>
    <font>
      <b/>
      <sz val="14"/>
      <color indexed="62"/>
      <name val="Tahoma"/>
      <family val="2"/>
    </font>
    <font>
      <b/>
      <sz val="12"/>
      <color indexed="62"/>
      <name val="Tahoma"/>
      <family val="2"/>
    </font>
    <font>
      <sz val="12"/>
      <color indexed="62"/>
      <name val="Tahoma"/>
      <family val="2"/>
    </font>
    <font>
      <b/>
      <sz val="10"/>
      <color indexed="62"/>
      <name val="Tahoma"/>
      <family val="2"/>
    </font>
    <font>
      <b/>
      <u/>
      <sz val="12"/>
      <color indexed="62"/>
      <name val="Tahoma"/>
      <family val="2"/>
    </font>
    <font>
      <b/>
      <u/>
      <sz val="10"/>
      <color indexed="62"/>
      <name val="Tahoma"/>
      <family val="2"/>
    </font>
    <font>
      <b/>
      <sz val="12"/>
      <color indexed="9"/>
      <name val="Tahoma"/>
      <family val="2"/>
    </font>
    <font>
      <b/>
      <sz val="10"/>
      <color indexed="9"/>
      <name val="Tahoma"/>
      <family val="2"/>
    </font>
    <font>
      <b/>
      <u/>
      <sz val="10"/>
      <color indexed="18"/>
      <name val="Tahoma"/>
      <family val="2"/>
    </font>
    <font>
      <sz val="10"/>
      <color indexed="9"/>
      <name val="Tahoma"/>
      <family val="2"/>
    </font>
    <font>
      <b/>
      <sz val="14"/>
      <color indexed="9"/>
      <name val="Tahoma"/>
      <family val="2"/>
    </font>
    <font>
      <sz val="4"/>
      <color indexed="62"/>
      <name val="Tahoma"/>
      <family val="2"/>
    </font>
    <font>
      <sz val="10"/>
      <name val="Arial"/>
      <family val="2"/>
    </font>
    <font>
      <sz val="9"/>
      <name val=" New Roman     "/>
    </font>
    <font>
      <sz val="8"/>
      <color indexed="62"/>
      <name val="Tahoma"/>
      <family val="2"/>
    </font>
    <font>
      <b/>
      <u/>
      <sz val="8"/>
      <color indexed="62"/>
      <name val="Tahoma"/>
      <family val="2"/>
    </font>
    <font>
      <sz val="9"/>
      <color indexed="81"/>
      <name val="Tahoma"/>
      <family val="2"/>
    </font>
    <font>
      <b/>
      <sz val="9"/>
      <color indexed="81"/>
      <name val="Tahoma"/>
      <family val="2"/>
    </font>
    <font>
      <b/>
      <sz val="11"/>
      <color indexed="62"/>
      <name val="Tahoma"/>
      <family val="2"/>
    </font>
    <font>
      <b/>
      <sz val="10"/>
      <color rgb="FF333399"/>
      <name val="Tahoma"/>
      <family val="2"/>
    </font>
    <font>
      <b/>
      <sz val="8"/>
      <color rgb="FF333399"/>
      <name val="Tahoma"/>
      <family val="2"/>
    </font>
    <font>
      <i/>
      <sz val="11"/>
      <color rgb="FF7F7F7F"/>
      <name val="Calibri"/>
      <family val="2"/>
      <scheme val="minor"/>
    </font>
    <font>
      <sz val="8"/>
      <color indexed="55"/>
      <name val="Tahoma"/>
      <family val="2"/>
      <charset val="1"/>
    </font>
    <font>
      <b/>
      <sz val="14"/>
      <color rgb="FF000080"/>
      <name val="Arial"/>
      <family val="2"/>
      <charset val="1"/>
    </font>
    <font>
      <sz val="10"/>
      <color rgb="FF000080"/>
      <name val="Arial"/>
      <family val="2"/>
      <charset val="1"/>
    </font>
    <font>
      <b/>
      <sz val="8"/>
      <color rgb="FF000080"/>
      <name val="Arial"/>
      <family val="2"/>
      <charset val="1"/>
    </font>
    <font>
      <b/>
      <sz val="10"/>
      <color theme="4" tint="-0.499984740745262"/>
      <name val="Tahoma"/>
      <family val="2"/>
    </font>
    <font>
      <b/>
      <sz val="10"/>
      <color theme="4" tint="-0.499984740745262"/>
      <name val="Arial"/>
      <family val="2"/>
    </font>
    <font>
      <b/>
      <sz val="10"/>
      <color rgb="FF002060"/>
      <name val="Tahoma"/>
      <family val="2"/>
    </font>
    <font>
      <b/>
      <sz val="12"/>
      <color rgb="FF000080"/>
      <name val="Arial"/>
      <family val="2"/>
      <charset val="1"/>
    </font>
    <font>
      <sz val="6"/>
      <color rgb="FF000080"/>
      <name val="Arial"/>
      <family val="2"/>
      <charset val="1"/>
    </font>
    <font>
      <b/>
      <i/>
      <sz val="12"/>
      <color rgb="FF000080"/>
      <name val="Arial"/>
      <family val="2"/>
      <charset val="1"/>
    </font>
    <font>
      <b/>
      <sz val="10"/>
      <color rgb="FF000080"/>
      <name val="Arial"/>
      <family val="2"/>
      <charset val="1"/>
    </font>
    <font>
      <b/>
      <sz val="10"/>
      <color rgb="FF000080"/>
      <name val="Arial"/>
      <family val="2"/>
    </font>
    <font>
      <sz val="8"/>
      <color rgb="FF000080"/>
      <name val="Arial"/>
      <family val="2"/>
      <charset val="1"/>
    </font>
    <font>
      <b/>
      <sz val="12"/>
      <name val="Arial"/>
      <family val="2"/>
      <charset val="1"/>
    </font>
    <font>
      <b/>
      <sz val="9"/>
      <color rgb="FF000080"/>
      <name val="Arial"/>
      <family val="2"/>
      <charset val="1"/>
    </font>
    <font>
      <sz val="14"/>
      <color rgb="FF000080"/>
      <name val="Arial"/>
      <family val="2"/>
      <charset val="1"/>
    </font>
    <font>
      <sz val="14"/>
      <name val="Arial"/>
      <family val="2"/>
      <charset val="1"/>
    </font>
    <font>
      <sz val="10"/>
      <color rgb="FFFFFFFF"/>
      <name val="Arial"/>
      <family val="2"/>
      <charset val="1"/>
    </font>
    <font>
      <b/>
      <sz val="8"/>
      <color rgb="FF000080"/>
      <name val="Arial"/>
      <family val="2"/>
    </font>
    <font>
      <sz val="8"/>
      <color rgb="FF000080"/>
      <name val="Arial"/>
      <family val="2"/>
    </font>
    <font>
      <b/>
      <sz val="8"/>
      <color theme="3"/>
      <name val="Arial"/>
      <family val="2"/>
    </font>
    <font>
      <sz val="8"/>
      <color theme="3"/>
      <name val="Arial"/>
      <family val="2"/>
    </font>
  </fonts>
  <fills count="20">
    <fill>
      <patternFill patternType="none"/>
    </fill>
    <fill>
      <patternFill patternType="gray125"/>
    </fill>
    <fill>
      <patternFill patternType="solid">
        <fgColor indexed="22"/>
        <bgColor indexed="31"/>
      </patternFill>
    </fill>
    <fill>
      <patternFill patternType="solid">
        <fgColor indexed="30"/>
        <bgColor indexed="21"/>
      </patternFill>
    </fill>
    <fill>
      <patternFill patternType="solid">
        <fgColor indexed="26"/>
        <bgColor indexed="9"/>
      </patternFill>
    </fill>
    <fill>
      <patternFill patternType="solid">
        <fgColor indexed="44"/>
        <bgColor indexed="24"/>
      </patternFill>
    </fill>
    <fill>
      <patternFill patternType="solid">
        <fgColor indexed="42"/>
        <bgColor indexed="27"/>
      </patternFill>
    </fill>
    <fill>
      <patternFill patternType="solid">
        <fgColor indexed="49"/>
        <bgColor indexed="40"/>
      </patternFill>
    </fill>
    <fill>
      <patternFill patternType="solid">
        <fgColor indexed="45"/>
        <bgColor indexed="29"/>
      </patternFill>
    </fill>
    <fill>
      <patternFill patternType="solid">
        <fgColor indexed="43"/>
        <bgColor indexed="26"/>
      </patternFill>
    </fill>
    <fill>
      <patternFill patternType="solid">
        <fgColor indexed="24"/>
        <bgColor indexed="44"/>
      </patternFill>
    </fill>
    <fill>
      <patternFill patternType="solid">
        <fgColor indexed="54"/>
        <bgColor indexed="23"/>
      </patternFill>
    </fill>
    <fill>
      <patternFill patternType="solid">
        <fgColor indexed="9"/>
        <bgColor indexed="26"/>
      </patternFill>
    </fill>
    <fill>
      <patternFill patternType="solid">
        <fgColor theme="7" tint="0.59999389629810485"/>
        <bgColor indexed="29"/>
      </patternFill>
    </fill>
    <fill>
      <patternFill patternType="solid">
        <fgColor theme="2" tint="-0.249977111117893"/>
        <bgColor indexed="21"/>
      </patternFill>
    </fill>
    <fill>
      <patternFill patternType="solid">
        <fgColor rgb="FFFFFFFF"/>
        <bgColor rgb="FFFFFFCC"/>
      </patternFill>
    </fill>
    <fill>
      <patternFill patternType="solid">
        <fgColor rgb="FFCCCCFF"/>
        <bgColor rgb="FFDDDDDD"/>
      </patternFill>
    </fill>
    <fill>
      <patternFill patternType="solid">
        <fgColor rgb="FF00B0F0"/>
        <bgColor indexed="64"/>
      </patternFill>
    </fill>
    <fill>
      <patternFill patternType="solid">
        <fgColor theme="4" tint="0.39997558519241921"/>
        <bgColor indexed="64"/>
      </patternFill>
    </fill>
    <fill>
      <patternFill patternType="solid">
        <fgColor theme="0"/>
        <bgColor indexed="64"/>
      </patternFill>
    </fill>
  </fills>
  <borders count="7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9"/>
      </left>
      <right style="thin">
        <color indexed="9"/>
      </right>
      <top style="thin">
        <color indexed="9"/>
      </top>
      <bottom style="thin">
        <color indexed="9"/>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8"/>
      </left>
      <right style="thin">
        <color indexed="8"/>
      </right>
      <top style="thin">
        <color indexed="9"/>
      </top>
      <bottom style="thin">
        <color indexed="9"/>
      </bottom>
      <diagonal/>
    </border>
    <border>
      <left style="thin">
        <color indexed="8"/>
      </left>
      <right style="thin">
        <color indexed="8"/>
      </right>
      <top style="thin">
        <color indexed="9"/>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64"/>
      </bottom>
      <diagonal/>
    </border>
    <border>
      <left/>
      <right/>
      <top style="thin">
        <color indexed="9"/>
      </top>
      <bottom style="thin">
        <color theme="0"/>
      </bottom>
      <diagonal/>
    </border>
    <border>
      <left/>
      <right style="thin">
        <color indexed="8"/>
      </right>
      <top style="thin">
        <color theme="0"/>
      </top>
      <bottom/>
      <diagonal/>
    </border>
    <border>
      <left style="thin">
        <color indexed="8"/>
      </left>
      <right/>
      <top style="thin">
        <color theme="0"/>
      </top>
      <bottom style="thin">
        <color theme="0"/>
      </bottom>
      <diagonal/>
    </border>
    <border>
      <left/>
      <right/>
      <top style="thin">
        <color theme="0"/>
      </top>
      <bottom style="thin">
        <color theme="0"/>
      </bottom>
      <diagonal/>
    </border>
    <border>
      <left/>
      <right style="thin">
        <color indexed="8"/>
      </right>
      <top style="thin">
        <color theme="0"/>
      </top>
      <bottom style="thin">
        <color theme="0"/>
      </bottom>
      <diagonal/>
    </border>
    <border>
      <left style="thin">
        <color indexed="8"/>
      </left>
      <right/>
      <top style="thin">
        <color indexed="8"/>
      </top>
      <bottom style="thin">
        <color theme="0"/>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164" fontId="16" fillId="0" borderId="0" applyFill="0" applyBorder="0" applyAlignment="0" applyProtection="0"/>
    <xf numFmtId="0" fontId="16" fillId="0" borderId="0"/>
    <xf numFmtId="9" fontId="1" fillId="0" borderId="0" applyFill="0" applyBorder="0" applyAlignment="0" applyProtection="0"/>
    <xf numFmtId="0" fontId="25" fillId="0" borderId="0" applyNumberFormat="0" applyFill="0" applyBorder="0" applyAlignment="0" applyProtection="0"/>
  </cellStyleXfs>
  <cellXfs count="235">
    <xf numFmtId="0" fontId="0" fillId="0" borderId="0" xfId="0"/>
    <xf numFmtId="0" fontId="2" fillId="2" borderId="0" xfId="0" applyFont="1" applyFill="1" applyAlignment="1" applyProtection="1">
      <alignment vertical="center"/>
    </xf>
    <xf numFmtId="0" fontId="2" fillId="3" borderId="0" xfId="0" applyFont="1" applyFill="1" applyAlignment="1" applyProtection="1">
      <alignment vertical="center"/>
    </xf>
    <xf numFmtId="0" fontId="4" fillId="4" borderId="1" xfId="0" applyFont="1" applyFill="1" applyBorder="1" applyAlignment="1" applyProtection="1">
      <alignment horizontal="center" vertical="center"/>
    </xf>
    <xf numFmtId="3" fontId="5" fillId="4" borderId="2" xfId="0" applyNumberFormat="1" applyFont="1" applyFill="1" applyBorder="1" applyAlignment="1" applyProtection="1">
      <alignment horizontal="center" vertical="center" wrapText="1"/>
    </xf>
    <xf numFmtId="3" fontId="5" fillId="5" borderId="1" xfId="0" applyNumberFormat="1" applyFont="1" applyFill="1" applyBorder="1" applyAlignment="1" applyProtection="1">
      <alignment horizontal="center" vertical="center" wrapText="1"/>
    </xf>
    <xf numFmtId="0" fontId="6" fillId="2" borderId="0" xfId="0" applyFont="1" applyFill="1" applyAlignment="1" applyProtection="1">
      <alignment vertical="center"/>
    </xf>
    <xf numFmtId="0" fontId="6" fillId="2" borderId="0" xfId="0" applyFont="1" applyFill="1" applyAlignment="1" applyProtection="1">
      <alignment horizontal="center" vertical="center"/>
    </xf>
    <xf numFmtId="0" fontId="7" fillId="4" borderId="2" xfId="0" applyFont="1" applyFill="1" applyBorder="1" applyAlignment="1" applyProtection="1">
      <alignment vertical="center"/>
    </xf>
    <xf numFmtId="0" fontId="7" fillId="4" borderId="1" xfId="0" applyFont="1" applyFill="1" applyBorder="1" applyAlignment="1" applyProtection="1">
      <alignment vertical="center"/>
    </xf>
    <xf numFmtId="0" fontId="7" fillId="4" borderId="3" xfId="0" applyFont="1" applyFill="1" applyBorder="1" applyAlignment="1" applyProtection="1">
      <alignment vertical="center"/>
    </xf>
    <xf numFmtId="3" fontId="8" fillId="4" borderId="1" xfId="0" applyNumberFormat="1" applyFont="1" applyFill="1" applyBorder="1" applyAlignment="1" applyProtection="1">
      <alignment horizontal="center" vertical="center" wrapText="1"/>
    </xf>
    <xf numFmtId="164" fontId="8" fillId="5" borderId="1" xfId="1" applyFont="1" applyFill="1" applyBorder="1" applyAlignment="1" applyProtection="1">
      <alignment vertical="center"/>
    </xf>
    <xf numFmtId="164" fontId="7" fillId="0" borderId="1" xfId="1" applyFont="1" applyFill="1" applyBorder="1" applyAlignment="1" applyProtection="1">
      <alignment horizontal="right" vertical="center"/>
      <protection locked="0"/>
    </xf>
    <xf numFmtId="164" fontId="9" fillId="6" borderId="1" xfId="1" applyFont="1" applyFill="1" applyBorder="1" applyAlignment="1" applyProtection="1">
      <alignment horizontal="right" vertical="center"/>
    </xf>
    <xf numFmtId="164" fontId="9" fillId="7" borderId="1" xfId="1" applyFont="1" applyFill="1" applyBorder="1" applyAlignment="1" applyProtection="1">
      <alignment horizontal="right" vertical="center"/>
    </xf>
    <xf numFmtId="164" fontId="9" fillId="7" borderId="2" xfId="1" applyFont="1" applyFill="1" applyBorder="1" applyAlignment="1" applyProtection="1">
      <alignment horizontal="right" vertical="center"/>
    </xf>
    <xf numFmtId="164" fontId="9" fillId="5" borderId="1" xfId="1" applyFont="1" applyFill="1" applyBorder="1" applyAlignment="1" applyProtection="1">
      <alignment horizontal="left" vertical="center"/>
    </xf>
    <xf numFmtId="164" fontId="7" fillId="5" borderId="1" xfId="1" applyFont="1" applyFill="1" applyBorder="1" applyAlignment="1" applyProtection="1">
      <alignment vertical="center"/>
    </xf>
    <xf numFmtId="164" fontId="7" fillId="5" borderId="1" xfId="1" applyFont="1" applyFill="1" applyBorder="1" applyAlignment="1" applyProtection="1">
      <alignment horizontal="left" vertical="center"/>
    </xf>
    <xf numFmtId="0" fontId="9" fillId="8" borderId="1" xfId="0" applyFont="1" applyFill="1" applyBorder="1" applyAlignment="1" applyProtection="1">
      <alignment horizontal="left" vertical="center"/>
    </xf>
    <xf numFmtId="164" fontId="7" fillId="8" borderId="1" xfId="1" applyFont="1" applyFill="1" applyBorder="1" applyAlignment="1" applyProtection="1">
      <alignment vertical="center"/>
    </xf>
    <xf numFmtId="0" fontId="7" fillId="8" borderId="1" xfId="0" applyFont="1" applyFill="1" applyBorder="1" applyAlignment="1" applyProtection="1">
      <alignment horizontal="left" vertical="center"/>
    </xf>
    <xf numFmtId="0" fontId="9" fillId="2" borderId="1" xfId="0" applyFont="1" applyFill="1" applyBorder="1" applyAlignment="1" applyProtection="1">
      <alignment horizontal="left" vertical="center"/>
    </xf>
    <xf numFmtId="164" fontId="9" fillId="2" borderId="1" xfId="1" applyFont="1" applyFill="1" applyBorder="1" applyAlignment="1" applyProtection="1">
      <alignment vertical="center"/>
    </xf>
    <xf numFmtId="0" fontId="7" fillId="2" borderId="1" xfId="0" applyFont="1" applyFill="1" applyBorder="1" applyAlignment="1" applyProtection="1">
      <alignment horizontal="left" vertical="center"/>
    </xf>
    <xf numFmtId="0" fontId="9" fillId="7" borderId="1" xfId="0" applyFont="1" applyFill="1" applyBorder="1" applyAlignment="1" applyProtection="1">
      <alignment horizontal="left" vertical="center"/>
    </xf>
    <xf numFmtId="164" fontId="7" fillId="7" borderId="1" xfId="1" applyFont="1" applyFill="1" applyBorder="1" applyAlignment="1" applyProtection="1">
      <alignment vertical="center"/>
    </xf>
    <xf numFmtId="164" fontId="12" fillId="9" borderId="1" xfId="1" applyFont="1" applyFill="1" applyBorder="1" applyAlignment="1" applyProtection="1">
      <alignment vertical="center"/>
    </xf>
    <xf numFmtId="0" fontId="11" fillId="3" borderId="4" xfId="0" applyFont="1" applyFill="1" applyBorder="1" applyAlignment="1" applyProtection="1">
      <alignment horizontal="left" vertical="center"/>
    </xf>
    <xf numFmtId="164" fontId="12" fillId="9" borderId="4" xfId="1" applyFont="1" applyFill="1" applyBorder="1" applyAlignment="1" applyProtection="1">
      <alignment horizontal="right" vertical="center"/>
    </xf>
    <xf numFmtId="164" fontId="13" fillId="3" borderId="4" xfId="1" applyFont="1" applyFill="1" applyBorder="1" applyAlignment="1" applyProtection="1">
      <alignment horizontal="right" vertical="center"/>
    </xf>
    <xf numFmtId="0" fontId="13" fillId="10" borderId="4" xfId="0" applyFont="1" applyFill="1" applyBorder="1" applyAlignment="1" applyProtection="1">
      <alignment vertical="center"/>
    </xf>
    <xf numFmtId="164" fontId="13" fillId="3" borderId="4" xfId="1" applyNumberFormat="1" applyFont="1" applyFill="1" applyBorder="1" applyAlignment="1" applyProtection="1">
      <alignment horizontal="right" vertical="center"/>
    </xf>
    <xf numFmtId="10" fontId="13" fillId="3" borderId="4" xfId="1" applyNumberFormat="1" applyFont="1" applyFill="1" applyBorder="1" applyAlignment="1" applyProtection="1">
      <alignment horizontal="right" vertical="center"/>
    </xf>
    <xf numFmtId="164" fontId="3" fillId="11" borderId="4" xfId="1" applyFont="1" applyFill="1" applyBorder="1" applyAlignment="1" applyProtection="1">
      <alignment horizontal="right" vertical="center"/>
    </xf>
    <xf numFmtId="3" fontId="11" fillId="11" borderId="4" xfId="0" applyNumberFormat="1"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9" fontId="13" fillId="3" borderId="4" xfId="0" applyNumberFormat="1" applyFont="1" applyFill="1" applyBorder="1" applyAlignment="1" applyProtection="1">
      <alignment horizontal="center" vertical="center" wrapText="1"/>
    </xf>
    <xf numFmtId="0" fontId="7" fillId="12" borderId="5" xfId="0" applyFont="1" applyFill="1" applyBorder="1" applyAlignment="1" applyProtection="1">
      <alignment horizontal="center" vertical="center"/>
    </xf>
    <xf numFmtId="0" fontId="2" fillId="12" borderId="6" xfId="0" applyFont="1" applyFill="1" applyBorder="1" applyAlignment="1" applyProtection="1">
      <alignment vertical="center"/>
      <protection locked="0"/>
    </xf>
    <xf numFmtId="0" fontId="2" fillId="12" borderId="7" xfId="0" applyFont="1" applyFill="1" applyBorder="1" applyAlignment="1" applyProtection="1">
      <alignment vertical="center"/>
      <protection locked="0"/>
    </xf>
    <xf numFmtId="0" fontId="2" fillId="12" borderId="8" xfId="0" applyFont="1" applyFill="1" applyBorder="1" applyAlignment="1" applyProtection="1">
      <alignment vertical="center"/>
      <protection locked="0"/>
    </xf>
    <xf numFmtId="0" fontId="2" fillId="12" borderId="0" xfId="0" applyFont="1" applyFill="1" applyBorder="1" applyAlignment="1" applyProtection="1">
      <alignment vertical="center"/>
      <protection locked="0"/>
    </xf>
    <xf numFmtId="0" fontId="2" fillId="12" borderId="9" xfId="0" applyFont="1" applyFill="1" applyBorder="1" applyAlignment="1" applyProtection="1">
      <alignment vertical="center"/>
      <protection locked="0"/>
    </xf>
    <xf numFmtId="0" fontId="2" fillId="12" borderId="10" xfId="0" applyFont="1" applyFill="1" applyBorder="1" applyAlignment="1" applyProtection="1">
      <alignment vertical="center"/>
      <protection locked="0"/>
    </xf>
    <xf numFmtId="0" fontId="2" fillId="12" borderId="11" xfId="0" applyFont="1" applyFill="1" applyBorder="1" applyAlignment="1" applyProtection="1">
      <alignment vertical="center"/>
      <protection locked="0"/>
    </xf>
    <xf numFmtId="0" fontId="2" fillId="12" borderId="12" xfId="0" applyFont="1" applyFill="1" applyBorder="1" applyAlignment="1" applyProtection="1">
      <alignment vertical="center"/>
      <protection locked="0"/>
    </xf>
    <xf numFmtId="164" fontId="17" fillId="0" borderId="13" xfId="1" applyFont="1" applyBorder="1" applyAlignment="1">
      <alignment vertical="center"/>
    </xf>
    <xf numFmtId="0" fontId="7" fillId="2" borderId="0" xfId="0" applyFont="1" applyFill="1" applyAlignment="1" applyProtection="1">
      <alignment vertical="center"/>
    </xf>
    <xf numFmtId="49" fontId="2" fillId="2" borderId="0" xfId="0" applyNumberFormat="1" applyFont="1" applyFill="1" applyAlignment="1" applyProtection="1">
      <alignment vertical="center"/>
    </xf>
    <xf numFmtId="3" fontId="5" fillId="13" borderId="14" xfId="0" applyNumberFormat="1" applyFont="1" applyFill="1" applyBorder="1" applyAlignment="1" applyProtection="1">
      <alignment horizontal="center" vertical="center" wrapText="1"/>
    </xf>
    <xf numFmtId="164" fontId="2" fillId="13" borderId="14" xfId="1" applyFont="1" applyFill="1" applyBorder="1" applyAlignment="1" applyProtection="1">
      <alignment vertical="center"/>
      <protection locked="0"/>
    </xf>
    <xf numFmtId="164" fontId="8" fillId="13" borderId="1" xfId="1" applyFont="1" applyFill="1" applyBorder="1" applyAlignment="1" applyProtection="1">
      <alignment vertical="center"/>
    </xf>
    <xf numFmtId="0" fontId="2" fillId="14" borderId="0" xfId="0" applyFont="1" applyFill="1" applyAlignment="1" applyProtection="1">
      <alignment vertical="center"/>
    </xf>
    <xf numFmtId="0" fontId="6" fillId="14" borderId="0" xfId="0" applyFont="1" applyFill="1" applyAlignment="1" applyProtection="1">
      <alignment vertical="center"/>
    </xf>
    <xf numFmtId="0" fontId="7" fillId="14" borderId="0" xfId="0" applyFont="1" applyFill="1" applyAlignment="1" applyProtection="1">
      <alignment vertical="center"/>
    </xf>
    <xf numFmtId="3" fontId="5" fillId="14" borderId="0" xfId="0" applyNumberFormat="1" applyFont="1" applyFill="1" applyBorder="1" applyAlignment="1" applyProtection="1">
      <alignment horizontal="center" vertical="center" wrapText="1"/>
    </xf>
    <xf numFmtId="2" fontId="2" fillId="14" borderId="0" xfId="0" applyNumberFormat="1" applyFont="1" applyFill="1" applyBorder="1" applyAlignment="1" applyProtection="1">
      <alignment vertical="center"/>
    </xf>
    <xf numFmtId="4" fontId="9" fillId="14" borderId="0" xfId="0" applyNumberFormat="1" applyFont="1" applyFill="1" applyBorder="1" applyAlignment="1" applyProtection="1">
      <alignment vertical="center"/>
    </xf>
    <xf numFmtId="0" fontId="7" fillId="14" borderId="0" xfId="0" applyFont="1" applyFill="1" applyBorder="1" applyAlignment="1" applyProtection="1">
      <alignment vertical="center"/>
    </xf>
    <xf numFmtId="2" fontId="2" fillId="14" borderId="0" xfId="0" applyNumberFormat="1" applyFont="1" applyFill="1" applyAlignment="1" applyProtection="1">
      <alignment vertical="center"/>
    </xf>
    <xf numFmtId="164" fontId="2" fillId="14" borderId="0" xfId="0" applyNumberFormat="1" applyFont="1" applyFill="1" applyAlignment="1" applyProtection="1">
      <alignment vertical="center"/>
    </xf>
    <xf numFmtId="0" fontId="2" fillId="14" borderId="10" xfId="0" applyFont="1" applyFill="1" applyBorder="1" applyAlignment="1" applyProtection="1">
      <alignment vertical="center"/>
    </xf>
    <xf numFmtId="0" fontId="2" fillId="14" borderId="11" xfId="0" applyFont="1" applyFill="1" applyBorder="1" applyAlignment="1" applyProtection="1">
      <alignment vertical="center"/>
    </xf>
    <xf numFmtId="0" fontId="2" fillId="14" borderId="12" xfId="0" applyFont="1" applyFill="1" applyBorder="1" applyAlignment="1" applyProtection="1">
      <alignment vertical="center"/>
    </xf>
    <xf numFmtId="0" fontId="2" fillId="14" borderId="8" xfId="0" applyFont="1" applyFill="1" applyBorder="1" applyAlignment="1" applyProtection="1">
      <alignment vertical="center"/>
    </xf>
    <xf numFmtId="0" fontId="2" fillId="14" borderId="0" xfId="0" applyFont="1" applyFill="1" applyBorder="1" applyAlignment="1" applyProtection="1">
      <alignment vertical="center"/>
    </xf>
    <xf numFmtId="0" fontId="2" fillId="14" borderId="9" xfId="0" applyFont="1" applyFill="1" applyBorder="1" applyAlignment="1" applyProtection="1">
      <alignment vertical="center"/>
    </xf>
    <xf numFmtId="4" fontId="7" fillId="2" borderId="1" xfId="0" applyNumberFormat="1" applyFont="1" applyFill="1" applyBorder="1" applyAlignment="1" applyProtection="1">
      <alignment horizontal="right" vertical="center"/>
    </xf>
    <xf numFmtId="4" fontId="7" fillId="7" borderId="1" xfId="0" applyNumberFormat="1" applyFont="1" applyFill="1" applyBorder="1" applyAlignment="1" applyProtection="1">
      <alignment horizontal="right" vertical="center"/>
    </xf>
    <xf numFmtId="0" fontId="7" fillId="7" borderId="1" xfId="0" applyFont="1" applyFill="1" applyBorder="1" applyAlignment="1" applyProtection="1">
      <alignment horizontal="center" vertical="center"/>
    </xf>
    <xf numFmtId="164" fontId="7" fillId="5" borderId="2" xfId="1" applyFont="1" applyFill="1" applyBorder="1" applyAlignment="1" applyProtection="1">
      <alignment horizontal="right" vertical="center"/>
    </xf>
    <xf numFmtId="0" fontId="18" fillId="14" borderId="0" xfId="0" applyFont="1" applyFill="1" applyAlignment="1" applyProtection="1">
      <alignment vertical="center"/>
    </xf>
    <xf numFmtId="0" fontId="19" fillId="2" borderId="13" xfId="0" applyFont="1" applyFill="1" applyBorder="1" applyAlignment="1" applyProtection="1">
      <alignment horizontal="center" vertical="center"/>
    </xf>
    <xf numFmtId="0" fontId="18" fillId="2" borderId="0" xfId="0" applyFont="1" applyFill="1" applyAlignment="1" applyProtection="1">
      <alignment vertical="center"/>
    </xf>
    <xf numFmtId="4" fontId="23" fillId="8" borderId="1" xfId="0" applyNumberFormat="1" applyFont="1" applyFill="1" applyBorder="1" applyAlignment="1" applyProtection="1">
      <alignment horizontal="right" vertical="center"/>
    </xf>
    <xf numFmtId="9" fontId="23" fillId="5" borderId="2" xfId="3" applyFont="1" applyFill="1" applyBorder="1" applyAlignment="1" applyProtection="1">
      <alignment horizontal="right" vertical="center"/>
    </xf>
    <xf numFmtId="9" fontId="23" fillId="5" borderId="2" xfId="3" applyFont="1" applyFill="1" applyBorder="1" applyAlignment="1" applyProtection="1">
      <alignment vertical="center"/>
    </xf>
    <xf numFmtId="9" fontId="23" fillId="8" borderId="1" xfId="3" applyFont="1" applyFill="1" applyBorder="1" applyAlignment="1" applyProtection="1">
      <alignment vertical="center"/>
    </xf>
    <xf numFmtId="9" fontId="23" fillId="2" borderId="1" xfId="3" applyFont="1" applyFill="1" applyBorder="1" applyAlignment="1" applyProtection="1">
      <alignment horizontal="right" vertical="center"/>
    </xf>
    <xf numFmtId="9" fontId="23" fillId="7" borderId="1" xfId="3" applyFont="1" applyFill="1" applyBorder="1" applyAlignment="1" applyProtection="1">
      <alignment horizontal="right" vertical="center"/>
    </xf>
    <xf numFmtId="9" fontId="23" fillId="7" borderId="1" xfId="3" applyFont="1" applyFill="1" applyBorder="1" applyAlignment="1" applyProtection="1">
      <alignment horizontal="center" vertical="center"/>
    </xf>
    <xf numFmtId="49" fontId="24" fillId="7" borderId="1" xfId="3" applyNumberFormat="1" applyFont="1" applyFill="1" applyBorder="1" applyAlignment="1" applyProtection="1">
      <alignment horizontal="center" vertical="center" wrapText="1"/>
    </xf>
    <xf numFmtId="4" fontId="13" fillId="3" borderId="4" xfId="0" applyNumberFormat="1" applyFont="1" applyFill="1" applyBorder="1" applyAlignment="1" applyProtection="1">
      <alignment horizontal="center" vertical="center" wrapText="1"/>
    </xf>
    <xf numFmtId="0" fontId="11" fillId="11" borderId="4" xfId="0" applyFont="1" applyFill="1" applyBorder="1" applyAlignment="1" applyProtection="1">
      <alignment horizontal="center" vertical="center" wrapText="1"/>
    </xf>
    <xf numFmtId="9" fontId="11" fillId="11" borderId="4" xfId="0" applyNumberFormat="1" applyFont="1" applyFill="1" applyBorder="1" applyAlignment="1" applyProtection="1">
      <alignment horizontal="center" vertical="center" wrapText="1"/>
    </xf>
    <xf numFmtId="0" fontId="14" fillId="11" borderId="4" xfId="0" applyFont="1" applyFill="1" applyBorder="1" applyAlignment="1" applyProtection="1">
      <alignment horizontal="left" vertical="center"/>
    </xf>
    <xf numFmtId="2" fontId="13" fillId="3" borderId="4" xfId="0" applyNumberFormat="1" applyFont="1" applyFill="1" applyBorder="1" applyAlignment="1" applyProtection="1">
      <alignment horizontal="center" vertical="center" wrapText="1"/>
    </xf>
    <xf numFmtId="0" fontId="2" fillId="14" borderId="45" xfId="0" applyFont="1" applyFill="1" applyBorder="1" applyAlignment="1" applyProtection="1">
      <alignment vertical="center"/>
    </xf>
    <xf numFmtId="0" fontId="2" fillId="14" borderId="46" xfId="0" applyFont="1" applyFill="1" applyBorder="1" applyAlignment="1" applyProtection="1">
      <alignment vertical="center"/>
    </xf>
    <xf numFmtId="0" fontId="11" fillId="11" borderId="4" xfId="0" applyFont="1" applyFill="1" applyBorder="1" applyAlignment="1" applyProtection="1">
      <alignment vertical="center" wrapText="1"/>
    </xf>
    <xf numFmtId="3" fontId="5" fillId="4" borderId="3" xfId="0" applyNumberFormat="1" applyFont="1" applyFill="1" applyBorder="1" applyAlignment="1" applyProtection="1">
      <alignment vertical="center" wrapText="1"/>
    </xf>
    <xf numFmtId="3" fontId="22" fillId="4" borderId="7" xfId="0" applyNumberFormat="1" applyFont="1" applyFill="1" applyBorder="1" applyAlignment="1" applyProtection="1">
      <alignment vertical="center" wrapText="1"/>
    </xf>
    <xf numFmtId="0" fontId="2" fillId="14" borderId="50" xfId="0" applyFont="1" applyFill="1" applyBorder="1" applyAlignment="1" applyProtection="1">
      <alignment vertical="center"/>
    </xf>
    <xf numFmtId="0" fontId="2" fillId="14" borderId="47" xfId="0" applyFont="1" applyFill="1" applyBorder="1" applyAlignment="1" applyProtection="1">
      <alignment vertical="center"/>
    </xf>
    <xf numFmtId="0" fontId="28" fillId="0" borderId="0" xfId="4" applyFont="1"/>
    <xf numFmtId="0" fontId="29" fillId="16" borderId="51" xfId="4" applyFont="1" applyFill="1" applyBorder="1" applyAlignment="1">
      <alignment horizontal="center" vertical="center" wrapText="1"/>
    </xf>
    <xf numFmtId="0" fontId="7" fillId="7" borderId="0"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4" borderId="47" xfId="0" applyFont="1" applyFill="1" applyBorder="1" applyAlignment="1" applyProtection="1">
      <alignment vertical="center"/>
    </xf>
    <xf numFmtId="0" fontId="11" fillId="14" borderId="49" xfId="0" applyFont="1" applyFill="1" applyBorder="1" applyAlignment="1" applyProtection="1">
      <alignment vertical="center"/>
    </xf>
    <xf numFmtId="3" fontId="13" fillId="3" borderId="4" xfId="0" applyNumberFormat="1" applyFont="1" applyFill="1" applyBorder="1" applyAlignment="1" applyProtection="1">
      <alignment horizontal="center" vertical="center" wrapText="1"/>
    </xf>
    <xf numFmtId="9" fontId="31" fillId="7" borderId="1" xfId="3" applyFont="1" applyFill="1" applyBorder="1" applyAlignment="1" applyProtection="1">
      <alignment vertical="center"/>
    </xf>
    <xf numFmtId="1" fontId="13" fillId="3" borderId="4" xfId="0" applyNumberFormat="1" applyFont="1" applyFill="1" applyBorder="1" applyAlignment="1" applyProtection="1">
      <alignment horizontal="center" vertical="center" wrapText="1"/>
    </xf>
    <xf numFmtId="164" fontId="7" fillId="7" borderId="1" xfId="1" applyFont="1" applyFill="1" applyBorder="1" applyAlignment="1" applyProtection="1">
      <alignment horizontal="right" vertical="center"/>
    </xf>
    <xf numFmtId="0" fontId="11" fillId="14" borderId="46" xfId="0" applyFont="1" applyFill="1" applyBorder="1" applyAlignment="1" applyProtection="1">
      <alignment vertical="center"/>
    </xf>
    <xf numFmtId="0" fontId="33" fillId="16" borderId="15" xfId="4" applyFont="1" applyFill="1" applyBorder="1" applyAlignment="1">
      <alignment horizontal="center" vertical="center"/>
    </xf>
    <xf numFmtId="0" fontId="33" fillId="16" borderId="0" xfId="4" applyFont="1" applyFill="1" applyAlignment="1">
      <alignment horizontal="center" vertical="center"/>
    </xf>
    <xf numFmtId="0" fontId="33" fillId="16" borderId="16" xfId="4" applyFont="1" applyFill="1" applyBorder="1" applyAlignment="1">
      <alignment horizontal="center" vertical="center"/>
    </xf>
    <xf numFmtId="0" fontId="34" fillId="0" borderId="0" xfId="4" applyFont="1"/>
    <xf numFmtId="0" fontId="35" fillId="15" borderId="0" xfId="4" applyFont="1" applyFill="1" applyAlignment="1">
      <alignment horizontal="center" vertical="center"/>
    </xf>
    <xf numFmtId="0" fontId="28" fillId="0" borderId="16" xfId="4" applyFont="1" applyBorder="1"/>
    <xf numFmtId="0" fontId="33" fillId="0" borderId="15" xfId="4" applyFont="1" applyBorder="1" applyAlignment="1">
      <alignment horizontal="center" vertical="center" wrapText="1"/>
    </xf>
    <xf numFmtId="0" fontId="33" fillId="0" borderId="0" xfId="4" applyFont="1" applyAlignment="1">
      <alignment horizontal="center" vertical="center" wrapText="1"/>
    </xf>
    <xf numFmtId="0" fontId="29" fillId="16" borderId="17" xfId="4" applyFont="1" applyFill="1" applyBorder="1" applyAlignment="1">
      <alignment horizontal="center" vertical="center" wrapText="1"/>
    </xf>
    <xf numFmtId="0" fontId="29" fillId="16" borderId="18" xfId="4" applyFont="1" applyFill="1" applyBorder="1" applyAlignment="1">
      <alignment horizontal="center" vertical="center" wrapText="1"/>
    </xf>
    <xf numFmtId="0" fontId="28" fillId="0" borderId="19" xfId="4" applyFont="1" applyBorder="1"/>
    <xf numFmtId="0" fontId="36" fillId="0" borderId="60" xfId="4" applyFont="1" applyBorder="1" applyAlignment="1" applyProtection="1">
      <alignment horizontal="center" vertical="center" wrapText="1"/>
      <protection locked="0"/>
    </xf>
    <xf numFmtId="0" fontId="36" fillId="0" borderId="61" xfId="4" applyFont="1" applyBorder="1" applyAlignment="1" applyProtection="1">
      <alignment horizontal="center" vertical="center" wrapText="1"/>
      <protection locked="0"/>
    </xf>
    <xf numFmtId="0" fontId="36" fillId="0" borderId="62" xfId="4" applyFont="1" applyBorder="1" applyAlignment="1" applyProtection="1">
      <alignment horizontal="center" vertical="center" wrapText="1"/>
      <protection locked="0"/>
    </xf>
    <xf numFmtId="0" fontId="36" fillId="0" borderId="63" xfId="4" applyFont="1" applyBorder="1" applyAlignment="1" applyProtection="1">
      <alignment horizontal="center" vertical="center" wrapText="1"/>
      <protection locked="0"/>
    </xf>
    <xf numFmtId="0" fontId="28" fillId="0" borderId="28" xfId="4" applyFont="1" applyBorder="1"/>
    <xf numFmtId="0" fontId="28" fillId="0" borderId="25" xfId="4" applyFont="1" applyBorder="1"/>
    <xf numFmtId="0" fontId="28" fillId="0" borderId="27" xfId="4" applyFont="1" applyBorder="1"/>
    <xf numFmtId="0" fontId="25" fillId="0" borderId="0" xfId="4"/>
    <xf numFmtId="0" fontId="25" fillId="0" borderId="25" xfId="4" applyBorder="1"/>
    <xf numFmtId="0" fontId="25" fillId="0" borderId="27" xfId="4" applyBorder="1"/>
    <xf numFmtId="2" fontId="33" fillId="0" borderId="0" xfId="4" applyNumberFormat="1" applyFont="1" applyAlignment="1" applyProtection="1">
      <alignment vertical="center"/>
      <protection locked="0"/>
    </xf>
    <xf numFmtId="0" fontId="29" fillId="16" borderId="13" xfId="4" applyFont="1" applyFill="1" applyBorder="1" applyAlignment="1">
      <alignment horizontal="center" vertical="center" wrapText="1"/>
    </xf>
    <xf numFmtId="0" fontId="43" fillId="0" borderId="0" xfId="4" applyFont="1"/>
    <xf numFmtId="0" fontId="44" fillId="17" borderId="13" xfId="4" applyFont="1" applyFill="1" applyBorder="1" applyAlignment="1">
      <alignment wrapText="1"/>
    </xf>
    <xf numFmtId="0" fontId="37" fillId="19" borderId="0" xfId="4" applyFont="1" applyFill="1"/>
    <xf numFmtId="0" fontId="28" fillId="0" borderId="13" xfId="4" applyFont="1" applyBorder="1" applyAlignment="1">
      <alignment horizontal="center"/>
    </xf>
    <xf numFmtId="0" fontId="28" fillId="0" borderId="13" xfId="4" applyFont="1" applyBorder="1"/>
    <xf numFmtId="0" fontId="36" fillId="0" borderId="22" xfId="4" applyFont="1" applyBorder="1" applyAlignment="1">
      <alignment horizontal="center" vertical="center"/>
    </xf>
    <xf numFmtId="0" fontId="36" fillId="0" borderId="23" xfId="4" applyFont="1" applyBorder="1" applyAlignment="1">
      <alignment horizontal="center" vertical="center"/>
    </xf>
    <xf numFmtId="0" fontId="36" fillId="15" borderId="23" xfId="4" applyFont="1" applyFill="1" applyBorder="1" applyAlignment="1">
      <alignment horizontal="center" vertical="center"/>
    </xf>
    <xf numFmtId="0" fontId="36" fillId="0" borderId="24" xfId="4" applyFont="1" applyBorder="1" applyAlignment="1">
      <alignment horizontal="center" vertical="center"/>
    </xf>
    <xf numFmtId="0" fontId="14" fillId="11" borderId="4" xfId="0" applyFont="1" applyFill="1" applyBorder="1" applyAlignment="1" applyProtection="1">
      <alignment horizontal="left" vertical="center"/>
    </xf>
    <xf numFmtId="0" fontId="2" fillId="6" borderId="1" xfId="0" applyFont="1" applyFill="1" applyBorder="1" applyAlignment="1" applyProtection="1">
      <alignment horizontal="left" vertical="center"/>
    </xf>
    <xf numFmtId="0" fontId="7" fillId="7" borderId="44" xfId="0" applyFont="1" applyFill="1" applyBorder="1" applyAlignment="1" applyProtection="1">
      <alignment horizontal="left" vertical="center"/>
    </xf>
    <xf numFmtId="0" fontId="7" fillId="6" borderId="1" xfId="0" applyFont="1" applyFill="1" applyBorder="1" applyAlignment="1" applyProtection="1">
      <alignment horizontal="left" vertical="center"/>
    </xf>
    <xf numFmtId="0" fontId="7" fillId="6" borderId="1" xfId="0" applyFont="1" applyFill="1" applyBorder="1" applyAlignment="1" applyProtection="1">
      <alignment horizontal="center" vertical="center"/>
    </xf>
    <xf numFmtId="0" fontId="32" fillId="14" borderId="47" xfId="0" applyFont="1" applyFill="1" applyBorder="1" applyAlignment="1" applyProtection="1">
      <alignment horizontal="center" vertical="center"/>
    </xf>
    <xf numFmtId="0" fontId="32" fillId="14" borderId="48" xfId="0" applyFont="1" applyFill="1" applyBorder="1" applyAlignment="1" applyProtection="1">
      <alignment horizontal="center" vertical="center"/>
    </xf>
    <xf numFmtId="0" fontId="32" fillId="14" borderId="49" xfId="0" applyFont="1" applyFill="1" applyBorder="1" applyAlignment="1" applyProtection="1">
      <alignment horizontal="center" vertical="center"/>
    </xf>
    <xf numFmtId="0" fontId="7" fillId="7" borderId="2" xfId="0" applyFont="1" applyFill="1" applyBorder="1" applyAlignment="1" applyProtection="1">
      <alignment horizontal="left" vertical="center"/>
    </xf>
    <xf numFmtId="0" fontId="30" fillId="14" borderId="41" xfId="0" applyFont="1" applyFill="1" applyBorder="1" applyAlignment="1" applyProtection="1">
      <alignment horizontal="center" vertical="center" wrapText="1"/>
    </xf>
    <xf numFmtId="0" fontId="30" fillId="14" borderId="42" xfId="0" applyFont="1" applyFill="1" applyBorder="1" applyAlignment="1" applyProtection="1">
      <alignment horizontal="center" vertical="center" wrapText="1"/>
    </xf>
    <xf numFmtId="0" fontId="15" fillId="14" borderId="0" xfId="0" applyFont="1" applyFill="1" applyBorder="1" applyAlignment="1" applyProtection="1">
      <alignment horizontal="right" vertical="center"/>
    </xf>
    <xf numFmtId="0" fontId="8" fillId="2" borderId="1" xfId="0" applyFont="1" applyFill="1" applyBorder="1" applyAlignment="1" applyProtection="1">
      <alignment horizontal="center" vertical="center"/>
    </xf>
    <xf numFmtId="0" fontId="10" fillId="11" borderId="4" xfId="0" applyFont="1" applyFill="1" applyBorder="1" applyAlignment="1" applyProtection="1">
      <alignment horizontal="center" vertical="center"/>
    </xf>
    <xf numFmtId="9" fontId="11" fillId="11" borderId="4" xfId="0" applyNumberFormat="1" applyFont="1" applyFill="1" applyBorder="1" applyAlignment="1" applyProtection="1">
      <alignment horizontal="center" vertical="center" wrapText="1"/>
    </xf>
    <xf numFmtId="0" fontId="14" fillId="11" borderId="4" xfId="0" applyFont="1" applyFill="1" applyBorder="1" applyAlignment="1" applyProtection="1">
      <alignment horizontal="left" vertical="center"/>
    </xf>
    <xf numFmtId="0" fontId="8" fillId="2" borderId="13"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1" borderId="39" xfId="0" applyFont="1" applyFill="1" applyBorder="1" applyAlignment="1" applyProtection="1">
      <alignment horizontal="center" vertical="center" wrapText="1"/>
    </xf>
    <xf numFmtId="0" fontId="11" fillId="11" borderId="40" xfId="0" applyFont="1" applyFill="1" applyBorder="1" applyAlignment="1" applyProtection="1">
      <alignment horizontal="center" vertical="center" wrapText="1"/>
    </xf>
    <xf numFmtId="0" fontId="3" fillId="14" borderId="4" xfId="0" applyFont="1" applyFill="1" applyBorder="1" applyAlignment="1" applyProtection="1">
      <alignment horizontal="center" vertical="center"/>
    </xf>
    <xf numFmtId="3" fontId="22" fillId="4" borderId="43" xfId="0" applyNumberFormat="1" applyFont="1" applyFill="1" applyBorder="1" applyAlignment="1" applyProtection="1">
      <alignment horizontal="center" vertical="center" wrapText="1"/>
    </xf>
    <xf numFmtId="3" fontId="22" fillId="4" borderId="14" xfId="0" applyNumberFormat="1" applyFont="1" applyFill="1" applyBorder="1" applyAlignment="1" applyProtection="1">
      <alignment horizontal="center" vertical="center" wrapText="1"/>
    </xf>
    <xf numFmtId="0" fontId="4" fillId="7" borderId="1" xfId="0" applyFont="1" applyFill="1" applyBorder="1" applyAlignment="1" applyProtection="1">
      <alignment horizontal="center" vertical="center"/>
    </xf>
    <xf numFmtId="0" fontId="36" fillId="15" borderId="74" xfId="4" applyFont="1" applyFill="1" applyBorder="1" applyAlignment="1">
      <alignment horizontal="left" vertical="center" wrapText="1"/>
    </xf>
    <xf numFmtId="0" fontId="36" fillId="15" borderId="35" xfId="4" applyFont="1" applyFill="1" applyBorder="1" applyAlignment="1">
      <alignment horizontal="center" wrapText="1"/>
    </xf>
    <xf numFmtId="0" fontId="36" fillId="15" borderId="36" xfId="4" applyFont="1" applyFill="1" applyBorder="1" applyAlignment="1">
      <alignment horizontal="center" wrapText="1"/>
    </xf>
    <xf numFmtId="0" fontId="34" fillId="15" borderId="35" xfId="4" applyFont="1" applyFill="1" applyBorder="1" applyAlignment="1">
      <alignment horizontal="center" wrapText="1"/>
    </xf>
    <xf numFmtId="0" fontId="34" fillId="15" borderId="13" xfId="4" applyFont="1" applyFill="1" applyBorder="1" applyAlignment="1">
      <alignment horizontal="center" wrapText="1"/>
    </xf>
    <xf numFmtId="0" fontId="34" fillId="15" borderId="70" xfId="4" applyFont="1" applyFill="1" applyBorder="1" applyAlignment="1">
      <alignment horizontal="center" wrapText="1"/>
    </xf>
    <xf numFmtId="0" fontId="34" fillId="15" borderId="20" xfId="4" applyFont="1" applyFill="1" applyBorder="1" applyAlignment="1">
      <alignment horizontal="center" wrapText="1"/>
    </xf>
    <xf numFmtId="0" fontId="34" fillId="15" borderId="36" xfId="4" applyFont="1" applyFill="1" applyBorder="1" applyAlignment="1">
      <alignment horizontal="center" wrapText="1"/>
    </xf>
    <xf numFmtId="0" fontId="34" fillId="15" borderId="21" xfId="4" applyFont="1" applyFill="1" applyBorder="1" applyAlignment="1">
      <alignment horizontal="center" wrapText="1"/>
    </xf>
    <xf numFmtId="0" fontId="45" fillId="15" borderId="70" xfId="4" applyFont="1" applyFill="1" applyBorder="1" applyAlignment="1">
      <alignment horizontal="justify" vertical="center" wrapText="1"/>
    </xf>
    <xf numFmtId="0" fontId="38" fillId="15" borderId="20" xfId="4" applyFont="1" applyFill="1" applyBorder="1" applyAlignment="1">
      <alignment horizontal="justify" vertical="center" wrapText="1"/>
    </xf>
    <xf numFmtId="0" fontId="38" fillId="15" borderId="21" xfId="4" applyFont="1" applyFill="1" applyBorder="1" applyAlignment="1">
      <alignment horizontal="justify" vertical="center" wrapText="1"/>
    </xf>
    <xf numFmtId="0" fontId="36" fillId="0" borderId="52" xfId="4" applyFont="1" applyBorder="1" applyAlignment="1">
      <alignment horizontal="left" vertical="center" wrapText="1"/>
    </xf>
    <xf numFmtId="0" fontId="29" fillId="16" borderId="70" xfId="4" applyFont="1" applyFill="1" applyBorder="1" applyAlignment="1">
      <alignment horizontal="center" vertical="center" wrapText="1"/>
    </xf>
    <xf numFmtId="0" fontId="38" fillId="15" borderId="51" xfId="4" applyFont="1" applyFill="1" applyBorder="1" applyAlignment="1">
      <alignment horizontal="left" vertical="center" wrapText="1"/>
    </xf>
    <xf numFmtId="0" fontId="29" fillId="16" borderId="71" xfId="4" applyFont="1" applyFill="1" applyBorder="1" applyAlignment="1">
      <alignment horizontal="center" vertical="center" wrapText="1"/>
    </xf>
    <xf numFmtId="0" fontId="38" fillId="15" borderId="72" xfId="4" applyFont="1" applyFill="1" applyBorder="1" applyAlignment="1">
      <alignment horizontal="left" vertical="center" wrapText="1"/>
    </xf>
    <xf numFmtId="0" fontId="33" fillId="15" borderId="73" xfId="4" applyFont="1" applyFill="1" applyBorder="1" applyAlignment="1">
      <alignment horizontal="left" vertical="center" wrapText="1"/>
    </xf>
    <xf numFmtId="0" fontId="45" fillId="15" borderId="35" xfId="4" applyFont="1" applyFill="1" applyBorder="1" applyAlignment="1">
      <alignment horizontal="justify" vertical="center" wrapText="1"/>
    </xf>
    <xf numFmtId="0" fontId="38" fillId="15" borderId="13" xfId="4" applyFont="1" applyFill="1" applyBorder="1" applyAlignment="1">
      <alignment horizontal="justify" vertical="center" wrapText="1"/>
    </xf>
    <xf numFmtId="0" fontId="38" fillId="15" borderId="36" xfId="4" applyFont="1" applyFill="1" applyBorder="1" applyAlignment="1">
      <alignment horizontal="justify" vertical="center" wrapText="1"/>
    </xf>
    <xf numFmtId="0" fontId="29" fillId="15" borderId="26" xfId="4" applyFont="1" applyFill="1" applyBorder="1" applyAlignment="1">
      <alignment horizontal="left" vertical="center" wrapText="1"/>
    </xf>
    <xf numFmtId="0" fontId="29" fillId="15" borderId="25" xfId="4" applyFont="1" applyFill="1" applyBorder="1" applyAlignment="1">
      <alignment horizontal="left" vertical="center" wrapText="1"/>
    </xf>
    <xf numFmtId="0" fontId="29" fillId="15" borderId="27" xfId="4" applyFont="1" applyFill="1" applyBorder="1" applyAlignment="1">
      <alignment horizontal="left" vertical="center" wrapText="1"/>
    </xf>
    <xf numFmtId="0" fontId="27" fillId="0" borderId="29" xfId="4" applyFont="1" applyBorder="1" applyAlignment="1">
      <alignment horizontal="center"/>
    </xf>
    <xf numFmtId="4" fontId="42" fillId="0" borderId="25" xfId="4" applyNumberFormat="1" applyFont="1" applyBorder="1" applyAlignment="1" applyProtection="1">
      <alignment horizontal="center"/>
      <protection locked="0"/>
    </xf>
    <xf numFmtId="4" fontId="42" fillId="0" borderId="34" xfId="4" applyNumberFormat="1" applyFont="1" applyBorder="1" applyAlignment="1" applyProtection="1">
      <alignment horizontal="center"/>
      <protection locked="0"/>
    </xf>
    <xf numFmtId="3" fontId="42" fillId="0" borderId="25" xfId="4" applyNumberFormat="1" applyFont="1" applyBorder="1" applyAlignment="1" applyProtection="1">
      <alignment horizontal="center"/>
      <protection locked="0"/>
    </xf>
    <xf numFmtId="3" fontId="42" fillId="0" borderId="34" xfId="4" applyNumberFormat="1" applyFont="1" applyBorder="1" applyAlignment="1" applyProtection="1">
      <alignment horizontal="center"/>
      <protection locked="0"/>
    </xf>
    <xf numFmtId="0" fontId="29" fillId="15" borderId="32" xfId="4" applyFont="1" applyFill="1" applyBorder="1" applyAlignment="1">
      <alignment horizontal="left" vertical="center" wrapText="1"/>
    </xf>
    <xf numFmtId="0" fontId="29" fillId="15" borderId="33" xfId="4" applyFont="1" applyFill="1" applyBorder="1" applyAlignment="1">
      <alignment horizontal="right" vertical="center" wrapText="1"/>
    </xf>
    <xf numFmtId="4" fontId="27" fillId="0" borderId="31" xfId="4" applyNumberFormat="1" applyFont="1" applyBorder="1" applyAlignment="1">
      <alignment horizontal="right"/>
    </xf>
    <xf numFmtId="0" fontId="45" fillId="15" borderId="67" xfId="4" applyFont="1" applyFill="1" applyBorder="1" applyAlignment="1">
      <alignment horizontal="justify" vertical="center" wrapText="1"/>
    </xf>
    <xf numFmtId="0" fontId="38" fillId="15" borderId="68" xfId="4" applyFont="1" applyFill="1" applyBorder="1" applyAlignment="1">
      <alignment horizontal="justify" vertical="center" wrapText="1"/>
    </xf>
    <xf numFmtId="0" fontId="38" fillId="15" borderId="69" xfId="4" applyFont="1" applyFill="1" applyBorder="1" applyAlignment="1">
      <alignment horizontal="justify" vertical="center" wrapText="1"/>
    </xf>
    <xf numFmtId="0" fontId="38" fillId="15" borderId="26" xfId="4" applyFont="1" applyFill="1" applyBorder="1" applyAlignment="1">
      <alignment horizontal="left" vertical="center" wrapText="1"/>
    </xf>
    <xf numFmtId="0" fontId="38" fillId="15" borderId="25" xfId="4" applyFont="1" applyFill="1" applyBorder="1" applyAlignment="1">
      <alignment horizontal="left" vertical="center" wrapText="1"/>
    </xf>
    <xf numFmtId="0" fontId="38" fillId="15" borderId="27" xfId="4" applyFont="1" applyFill="1" applyBorder="1" applyAlignment="1">
      <alignment horizontal="left" vertical="center" wrapText="1"/>
    </xf>
    <xf numFmtId="0" fontId="41" fillId="0" borderId="28" xfId="4" applyFont="1" applyBorder="1" applyAlignment="1">
      <alignment horizontal="center"/>
    </xf>
    <xf numFmtId="4" fontId="42" fillId="0" borderId="25" xfId="4" applyNumberFormat="1" applyFont="1" applyBorder="1" applyAlignment="1" applyProtection="1">
      <alignment horizontal="right"/>
      <protection locked="0"/>
    </xf>
    <xf numFmtId="4" fontId="42" fillId="0" borderId="34" xfId="4" applyNumberFormat="1" applyFont="1" applyBorder="1" applyAlignment="1" applyProtection="1">
      <alignment horizontal="right"/>
      <protection locked="0"/>
    </xf>
    <xf numFmtId="4" fontId="27" fillId="0" borderId="34" xfId="4" applyNumberFormat="1" applyFont="1" applyBorder="1" applyAlignment="1">
      <alignment horizontal="right"/>
    </xf>
    <xf numFmtId="0" fontId="38" fillId="15" borderId="35" xfId="4" applyFont="1" applyFill="1" applyBorder="1" applyAlignment="1">
      <alignment horizontal="left" vertical="center" wrapText="1"/>
    </xf>
    <xf numFmtId="0" fontId="29" fillId="15" borderId="35" xfId="4" applyFont="1" applyFill="1" applyBorder="1" applyAlignment="1">
      <alignment horizontal="left" vertical="center" wrapText="1"/>
    </xf>
    <xf numFmtId="0" fontId="27" fillId="0" borderId="28" xfId="4" applyFont="1" applyBorder="1" applyAlignment="1">
      <alignment horizontal="center"/>
    </xf>
    <xf numFmtId="0" fontId="40" fillId="15" borderId="66" xfId="4" applyFont="1" applyFill="1" applyBorder="1" applyAlignment="1">
      <alignment horizontal="left"/>
    </xf>
    <xf numFmtId="0" fontId="40" fillId="15" borderId="66" xfId="4" applyFont="1" applyFill="1" applyBorder="1" applyAlignment="1">
      <alignment horizontal="left" vertical="center"/>
    </xf>
    <xf numFmtId="0" fontId="41" fillId="0" borderId="28" xfId="4" applyFont="1" applyBorder="1" applyAlignment="1" applyProtection="1">
      <alignment horizontal="center"/>
      <protection locked="0" hidden="1"/>
    </xf>
    <xf numFmtId="0" fontId="37" fillId="17" borderId="13" xfId="4" applyFont="1" applyFill="1" applyBorder="1" applyAlignment="1">
      <alignment horizontal="center" wrapText="1"/>
    </xf>
    <xf numFmtId="0" fontId="33" fillId="0" borderId="20" xfId="4" applyFont="1" applyBorder="1" applyAlignment="1" applyProtection="1">
      <alignment horizontal="center" vertical="center"/>
      <protection locked="0"/>
    </xf>
    <xf numFmtId="0" fontId="29" fillId="16" borderId="35" xfId="4" applyFont="1" applyFill="1" applyBorder="1" applyAlignment="1">
      <alignment horizontal="center" vertical="center" wrapText="1"/>
    </xf>
    <xf numFmtId="0" fontId="29" fillId="16" borderId="29" xfId="4" applyFont="1" applyFill="1" applyBorder="1" applyAlignment="1">
      <alignment horizontal="center" vertical="center" wrapText="1"/>
    </xf>
    <xf numFmtId="0" fontId="38" fillId="15" borderId="29" xfId="4" applyFont="1" applyFill="1" applyBorder="1" applyAlignment="1">
      <alignment horizontal="left" vertical="center" wrapText="1"/>
    </xf>
    <xf numFmtId="0" fontId="38" fillId="15" borderId="30" xfId="4" applyFont="1" applyFill="1" applyBorder="1" applyAlignment="1">
      <alignment horizontal="left" vertical="center" wrapText="1"/>
    </xf>
    <xf numFmtId="0" fontId="38" fillId="15" borderId="31" xfId="4" applyFont="1" applyFill="1" applyBorder="1" applyAlignment="1">
      <alignment horizontal="left" vertical="center" wrapText="1"/>
    </xf>
    <xf numFmtId="2" fontId="33" fillId="0" borderId="15" xfId="4" applyNumberFormat="1" applyFont="1" applyBorder="1" applyAlignment="1" applyProtection="1">
      <alignment horizontal="center" vertical="center"/>
      <protection locked="0"/>
    </xf>
    <xf numFmtId="2" fontId="33" fillId="0" borderId="0" xfId="4" applyNumberFormat="1" applyFont="1" applyAlignment="1" applyProtection="1">
      <alignment horizontal="center" vertical="center"/>
      <protection locked="0"/>
    </xf>
    <xf numFmtId="49" fontId="33" fillId="0" borderId="64" xfId="4" applyNumberFormat="1" applyFont="1" applyBorder="1" applyAlignment="1" applyProtection="1">
      <alignment horizontal="center" vertical="center" wrapText="1"/>
      <protection locked="0"/>
    </xf>
    <xf numFmtId="0" fontId="33" fillId="0" borderId="64" xfId="4" applyNumberFormat="1" applyFont="1" applyBorder="1" applyAlignment="1" applyProtection="1">
      <alignment horizontal="center" vertical="center" wrapText="1"/>
      <protection locked="0"/>
    </xf>
    <xf numFmtId="0" fontId="39" fillId="0" borderId="65" xfId="4" applyFont="1" applyBorder="1" applyAlignment="1">
      <alignment horizontal="left" vertical="center" wrapText="1"/>
    </xf>
    <xf numFmtId="0" fontId="37" fillId="18" borderId="15" xfId="4" applyFont="1" applyFill="1" applyBorder="1" applyAlignment="1">
      <alignment horizontal="center" wrapText="1"/>
    </xf>
    <xf numFmtId="0" fontId="37" fillId="18" borderId="0" xfId="4" applyFont="1" applyFill="1" applyAlignment="1">
      <alignment horizontal="center" wrapText="1"/>
    </xf>
    <xf numFmtId="0" fontId="28" fillId="16" borderId="52" xfId="4" applyFont="1" applyFill="1" applyBorder="1" applyAlignment="1">
      <alignment horizontal="center"/>
    </xf>
    <xf numFmtId="0" fontId="33" fillId="16" borderId="53" xfId="4" applyFont="1" applyFill="1" applyBorder="1" applyAlignment="1">
      <alignment horizontal="center" vertical="center" wrapText="1"/>
    </xf>
    <xf numFmtId="0" fontId="33" fillId="16" borderId="54" xfId="4" applyFont="1" applyFill="1" applyBorder="1" applyAlignment="1">
      <alignment horizontal="center" vertical="center" wrapText="1"/>
    </xf>
    <xf numFmtId="0" fontId="36" fillId="15" borderId="55" xfId="4" applyFont="1" applyFill="1" applyBorder="1" applyAlignment="1">
      <alignment horizontal="center" vertical="center" wrapText="1"/>
    </xf>
    <xf numFmtId="0" fontId="35" fillId="0" borderId="56" xfId="4" applyFont="1" applyBorder="1" applyAlignment="1" applyProtection="1">
      <alignment horizontal="center" vertical="center"/>
      <protection locked="0"/>
    </xf>
    <xf numFmtId="0" fontId="35" fillId="0" borderId="57" xfId="4" applyFont="1" applyBorder="1" applyAlignment="1" applyProtection="1">
      <alignment horizontal="center" vertical="center"/>
      <protection locked="0"/>
    </xf>
    <xf numFmtId="0" fontId="35" fillId="0" borderId="58" xfId="4" applyFont="1" applyBorder="1" applyAlignment="1" applyProtection="1">
      <alignment horizontal="center" vertical="center"/>
      <protection locked="0"/>
    </xf>
    <xf numFmtId="0" fontId="36" fillId="0" borderId="59" xfId="4" applyFont="1" applyBorder="1" applyAlignment="1">
      <alignment horizontal="center" vertical="center" wrapText="1"/>
    </xf>
    <xf numFmtId="0" fontId="29" fillId="15" borderId="37" xfId="4" applyFont="1" applyFill="1" applyBorder="1" applyAlignment="1">
      <alignment horizontal="center" vertical="center" wrapText="1"/>
    </xf>
    <xf numFmtId="0" fontId="29" fillId="15" borderId="38" xfId="4" applyFont="1" applyFill="1" applyBorder="1" applyAlignment="1">
      <alignment horizontal="center" vertical="center" wrapText="1"/>
    </xf>
  </cellXfs>
  <cellStyles count="5">
    <cellStyle name="Millares" xfId="1" builtinId="3"/>
    <cellStyle name="Normal" xfId="0" builtinId="0"/>
    <cellStyle name="Normal 2" xfId="2" xr:uid="{00000000-0005-0000-0000-000002000000}"/>
    <cellStyle name="Porcentaje" xfId="3" builtinId="5"/>
    <cellStyle name="Texto explicativo" xfId="4" builtinId="53"/>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B3E6"/>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66600</xdr:colOff>
      <xdr:row>27</xdr:row>
      <xdr:rowOff>228600</xdr:rowOff>
    </xdr:from>
    <xdr:to>
      <xdr:col>21</xdr:col>
      <xdr:colOff>66600</xdr:colOff>
      <xdr:row>27</xdr:row>
      <xdr:rowOff>437400</xdr:rowOff>
    </xdr:to>
    <xdr:sp macro="" textlink="">
      <xdr:nvSpPr>
        <xdr:cNvPr id="2" name="CustomShape 1">
          <a:extLst>
            <a:ext uri="{FF2B5EF4-FFF2-40B4-BE49-F238E27FC236}">
              <a16:creationId xmlns:a16="http://schemas.microsoft.com/office/drawing/2014/main" id="{718D9E10-AF9F-40D8-8DDA-D730FAD3CC59}"/>
            </a:ext>
          </a:extLst>
        </xdr:cNvPr>
        <xdr:cNvSpPr/>
      </xdr:nvSpPr>
      <xdr:spPr>
        <a:xfrm>
          <a:off x="5829225" y="7000875"/>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3" name="CustomShape 1" hidden="1">
          <a:extLst>
            <a:ext uri="{FF2B5EF4-FFF2-40B4-BE49-F238E27FC236}">
              <a16:creationId xmlns:a16="http://schemas.microsoft.com/office/drawing/2014/main" id="{776D8909-5340-4ACA-BA94-80D70DB7759D}"/>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4" name="CustomShape 1" hidden="1">
          <a:extLst>
            <a:ext uri="{FF2B5EF4-FFF2-40B4-BE49-F238E27FC236}">
              <a16:creationId xmlns:a16="http://schemas.microsoft.com/office/drawing/2014/main" id="{59C775C1-D5AD-4BF1-A304-2561B758F2CF}"/>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5" name="CustomShape 1" hidden="1">
          <a:extLst>
            <a:ext uri="{FF2B5EF4-FFF2-40B4-BE49-F238E27FC236}">
              <a16:creationId xmlns:a16="http://schemas.microsoft.com/office/drawing/2014/main" id="{D58B6D8F-C16A-47A0-B864-AB41BC40F0D6}"/>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6" name="CustomShape 1" hidden="1">
          <a:extLst>
            <a:ext uri="{FF2B5EF4-FFF2-40B4-BE49-F238E27FC236}">
              <a16:creationId xmlns:a16="http://schemas.microsoft.com/office/drawing/2014/main" id="{E515C985-95D7-4491-9EBA-0620101394A8}"/>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7" name="CustomShape 1" hidden="1">
          <a:extLst>
            <a:ext uri="{FF2B5EF4-FFF2-40B4-BE49-F238E27FC236}">
              <a16:creationId xmlns:a16="http://schemas.microsoft.com/office/drawing/2014/main" id="{E1C4EF95-F768-4B67-A9D9-74522D0007E0}"/>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8" name="CustomShape 1" hidden="1">
          <a:extLst>
            <a:ext uri="{FF2B5EF4-FFF2-40B4-BE49-F238E27FC236}">
              <a16:creationId xmlns:a16="http://schemas.microsoft.com/office/drawing/2014/main" id="{7698D0CD-D5C5-47F8-B926-9136FC84E7D8}"/>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9" name="CustomShape 1" hidden="1">
          <a:extLst>
            <a:ext uri="{FF2B5EF4-FFF2-40B4-BE49-F238E27FC236}">
              <a16:creationId xmlns:a16="http://schemas.microsoft.com/office/drawing/2014/main" id="{5AA67E4E-5B19-47A5-B34D-289A1C713F8E}"/>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oneCellAnchor>
    <xdr:from>
      <xdr:col>21</xdr:col>
      <xdr:colOff>66600</xdr:colOff>
      <xdr:row>30</xdr:row>
      <xdr:rowOff>0</xdr:rowOff>
    </xdr:from>
    <xdr:ext cx="84960" cy="208800"/>
    <xdr:sp macro="" textlink="">
      <xdr:nvSpPr>
        <xdr:cNvPr id="10" name="CustomShape 1">
          <a:extLst>
            <a:ext uri="{FF2B5EF4-FFF2-40B4-BE49-F238E27FC236}">
              <a16:creationId xmlns:a16="http://schemas.microsoft.com/office/drawing/2014/main" id="{A287BE06-F0C0-484C-A73C-147CEC797987}"/>
            </a:ext>
          </a:extLst>
        </xdr:cNvPr>
        <xdr:cNvSpPr/>
      </xdr:nvSpPr>
      <xdr:spPr>
        <a:xfrm>
          <a:off x="5829225" y="8820150"/>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twoCellAnchor editAs="oneCell">
    <xdr:from>
      <xdr:col>3</xdr:col>
      <xdr:colOff>100853</xdr:colOff>
      <xdr:row>1</xdr:row>
      <xdr:rowOff>123265</xdr:rowOff>
    </xdr:from>
    <xdr:to>
      <xdr:col>3</xdr:col>
      <xdr:colOff>100853</xdr:colOff>
      <xdr:row>4</xdr:row>
      <xdr:rowOff>145266</xdr:rowOff>
    </xdr:to>
    <xdr:pic>
      <xdr:nvPicPr>
        <xdr:cNvPr id="11" name="Imagen 10" descr="Un dibujo animado con letras&#10;&#10;Descripción generada automáticamente con confianza baja">
          <a:extLst>
            <a:ext uri="{FF2B5EF4-FFF2-40B4-BE49-F238E27FC236}">
              <a16:creationId xmlns:a16="http://schemas.microsoft.com/office/drawing/2014/main" id="{97E0318A-6238-4138-B61D-745F80F890C2}"/>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foregroundMark x1="38123" y1="16162" x2="38123" y2="16162"/>
                      <a14:foregroundMark x1="79765" y1="14141" x2="79765" y2="14141"/>
                      <a14:foregroundMark x1="89150" y1="27778" x2="89150" y2="27778"/>
                    </a14:backgroundRemoval>
                  </a14:imgEffect>
                </a14:imgLayer>
              </a14:imgProps>
            </a:ext>
            <a:ext uri="{28A0092B-C50C-407E-A947-70E740481C1C}">
              <a14:useLocalDpi xmlns:a14="http://schemas.microsoft.com/office/drawing/2010/main" val="0"/>
            </a:ext>
          </a:extLst>
        </a:blip>
        <a:stretch>
          <a:fillRect/>
        </a:stretch>
      </xdr:blipFill>
      <xdr:spPr>
        <a:xfrm>
          <a:off x="710453" y="285190"/>
          <a:ext cx="881642" cy="5077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9"/>
  <sheetViews>
    <sheetView topLeftCell="A161" zoomScaleNormal="100" workbookViewId="0">
      <selection activeCell="E151" sqref="E151"/>
    </sheetView>
  </sheetViews>
  <sheetFormatPr baseColWidth="10" defaultColWidth="0" defaultRowHeight="12.75" customHeight="1" zeroHeight="1"/>
  <cols>
    <col min="1" max="1" width="2.7109375" style="1" customWidth="1"/>
    <col min="2" max="3" width="20.7109375" style="1" customWidth="1"/>
    <col min="4" max="4" width="24.140625" style="1" customWidth="1"/>
    <col min="5" max="6" width="27.5703125" style="1" customWidth="1"/>
    <col min="7" max="7" width="20.7109375" style="1" customWidth="1"/>
    <col min="8" max="8" width="2.7109375" style="1" customWidth="1"/>
    <col min="9" max="16384" width="0" style="1" hidden="1"/>
  </cols>
  <sheetData>
    <row r="1" spans="1:15" ht="12.75" customHeight="1"/>
    <row r="2" spans="1:15" ht="12.75" customHeight="1">
      <c r="B2" s="49" t="s">
        <v>0</v>
      </c>
    </row>
    <row r="3" spans="1:15" ht="12.75" customHeight="1">
      <c r="B3" s="49" t="s">
        <v>1</v>
      </c>
      <c r="C3" s="50"/>
    </row>
    <row r="4" spans="1:15" ht="12.75" customHeight="1">
      <c r="B4" s="49" t="s">
        <v>2</v>
      </c>
      <c r="C4" s="1" t="s">
        <v>3</v>
      </c>
    </row>
    <row r="5" spans="1:15" ht="18" customHeight="1">
      <c r="A5" s="54"/>
      <c r="B5" s="54"/>
      <c r="C5" s="54"/>
      <c r="D5" s="54"/>
      <c r="E5" s="54"/>
      <c r="F5" s="54"/>
      <c r="G5" s="54"/>
      <c r="H5" s="54"/>
    </row>
    <row r="6" spans="1:15" ht="33.75" customHeight="1">
      <c r="A6" s="54"/>
      <c r="B6" s="159" t="s">
        <v>4</v>
      </c>
      <c r="C6" s="159"/>
      <c r="D6" s="159"/>
      <c r="E6" s="159"/>
      <c r="F6" s="159"/>
      <c r="G6" s="159"/>
      <c r="H6" s="54"/>
    </row>
    <row r="7" spans="1:15" ht="18" customHeight="1">
      <c r="A7" s="54"/>
      <c r="B7" s="54"/>
      <c r="C7" s="54"/>
      <c r="D7" s="54"/>
      <c r="E7" s="54"/>
      <c r="F7" s="54"/>
      <c r="G7" s="54"/>
      <c r="H7" s="54"/>
    </row>
    <row r="8" spans="1:15" ht="35.1" customHeight="1">
      <c r="A8" s="54"/>
      <c r="B8" s="3" t="s">
        <v>5</v>
      </c>
      <c r="C8" s="160" t="s">
        <v>130</v>
      </c>
      <c r="D8" s="161"/>
      <c r="E8" s="93" t="s">
        <v>131</v>
      </c>
      <c r="F8" s="160" t="s">
        <v>132</v>
      </c>
      <c r="G8" s="161"/>
      <c r="H8" s="57"/>
      <c r="I8" s="92"/>
    </row>
    <row r="9" spans="1:15" s="6" customFormat="1" ht="18" customHeight="1">
      <c r="A9" s="55"/>
      <c r="B9" s="4" t="s">
        <v>6</v>
      </c>
      <c r="C9" s="5" t="s">
        <v>7</v>
      </c>
      <c r="D9" s="51" t="s">
        <v>8</v>
      </c>
      <c r="E9" s="5" t="s">
        <v>7</v>
      </c>
      <c r="F9" s="5" t="s">
        <v>7</v>
      </c>
      <c r="G9" s="51" t="s">
        <v>8</v>
      </c>
      <c r="H9" s="57"/>
      <c r="O9" s="7"/>
    </row>
    <row r="10" spans="1:15" ht="18" customHeight="1">
      <c r="A10" s="54"/>
      <c r="B10" s="8" t="s">
        <v>9</v>
      </c>
      <c r="C10" s="48">
        <v>0</v>
      </c>
      <c r="D10" s="52">
        <f>C10*0.0945</f>
        <v>0</v>
      </c>
      <c r="E10" s="48">
        <v>0</v>
      </c>
      <c r="F10" s="48">
        <v>0</v>
      </c>
      <c r="G10" s="52">
        <f t="shared" ref="G10:G21" si="0">F10*0.0945</f>
        <v>0</v>
      </c>
      <c r="H10" s="58"/>
    </row>
    <row r="11" spans="1:15" ht="18" customHeight="1">
      <c r="A11" s="54"/>
      <c r="B11" s="9" t="s">
        <v>10</v>
      </c>
      <c r="C11" s="48">
        <v>0</v>
      </c>
      <c r="D11" s="52">
        <f t="shared" ref="D11:D20" si="1">C11*0.0945</f>
        <v>0</v>
      </c>
      <c r="E11" s="48">
        <v>0</v>
      </c>
      <c r="F11" s="48">
        <v>0</v>
      </c>
      <c r="G11" s="52">
        <f t="shared" si="0"/>
        <v>0</v>
      </c>
      <c r="H11" s="58"/>
    </row>
    <row r="12" spans="1:15" ht="18" customHeight="1">
      <c r="A12" s="54"/>
      <c r="B12" s="9" t="s">
        <v>11</v>
      </c>
      <c r="C12" s="48">
        <v>0</v>
      </c>
      <c r="D12" s="52">
        <f t="shared" si="1"/>
        <v>0</v>
      </c>
      <c r="E12" s="48">
        <v>0</v>
      </c>
      <c r="F12" s="48">
        <v>0</v>
      </c>
      <c r="G12" s="52">
        <f t="shared" si="0"/>
        <v>0</v>
      </c>
      <c r="H12" s="58"/>
    </row>
    <row r="13" spans="1:15" ht="18" customHeight="1">
      <c r="A13" s="54"/>
      <c r="B13" s="9" t="s">
        <v>12</v>
      </c>
      <c r="C13" s="48">
        <v>0</v>
      </c>
      <c r="D13" s="52">
        <f t="shared" si="1"/>
        <v>0</v>
      </c>
      <c r="E13" s="48">
        <v>0</v>
      </c>
      <c r="F13" s="48">
        <v>0</v>
      </c>
      <c r="G13" s="52">
        <f t="shared" si="0"/>
        <v>0</v>
      </c>
      <c r="H13" s="58"/>
    </row>
    <row r="14" spans="1:15" ht="18" customHeight="1">
      <c r="A14" s="54"/>
      <c r="B14" s="9" t="s">
        <v>13</v>
      </c>
      <c r="C14" s="48">
        <v>0</v>
      </c>
      <c r="D14" s="52">
        <f t="shared" si="1"/>
        <v>0</v>
      </c>
      <c r="E14" s="48">
        <v>0</v>
      </c>
      <c r="F14" s="48">
        <v>0</v>
      </c>
      <c r="G14" s="52">
        <f t="shared" si="0"/>
        <v>0</v>
      </c>
      <c r="H14" s="58"/>
    </row>
    <row r="15" spans="1:15" ht="18" customHeight="1">
      <c r="A15" s="54"/>
      <c r="B15" s="9" t="s">
        <v>14</v>
      </c>
      <c r="C15" s="48">
        <v>0</v>
      </c>
      <c r="D15" s="52">
        <f t="shared" si="1"/>
        <v>0</v>
      </c>
      <c r="E15" s="48">
        <v>0</v>
      </c>
      <c r="F15" s="48">
        <v>0</v>
      </c>
      <c r="G15" s="52">
        <f t="shared" si="0"/>
        <v>0</v>
      </c>
      <c r="H15" s="58"/>
    </row>
    <row r="16" spans="1:15" ht="18" customHeight="1">
      <c r="A16" s="54"/>
      <c r="B16" s="9" t="s">
        <v>15</v>
      </c>
      <c r="C16" s="48">
        <v>0</v>
      </c>
      <c r="D16" s="52">
        <f t="shared" si="1"/>
        <v>0</v>
      </c>
      <c r="E16" s="48">
        <v>0</v>
      </c>
      <c r="F16" s="48">
        <v>0</v>
      </c>
      <c r="G16" s="52">
        <f t="shared" si="0"/>
        <v>0</v>
      </c>
      <c r="H16" s="58"/>
    </row>
    <row r="17" spans="1:8" ht="18" customHeight="1">
      <c r="A17" s="54"/>
      <c r="B17" s="9" t="s">
        <v>16</v>
      </c>
      <c r="C17" s="48">
        <v>0</v>
      </c>
      <c r="D17" s="52">
        <f t="shared" si="1"/>
        <v>0</v>
      </c>
      <c r="E17" s="48">
        <v>0</v>
      </c>
      <c r="F17" s="48">
        <v>0</v>
      </c>
      <c r="G17" s="52">
        <f t="shared" si="0"/>
        <v>0</v>
      </c>
      <c r="H17" s="58"/>
    </row>
    <row r="18" spans="1:8" ht="18" customHeight="1">
      <c r="A18" s="54"/>
      <c r="B18" s="9" t="s">
        <v>17</v>
      </c>
      <c r="C18" s="48">
        <v>0</v>
      </c>
      <c r="D18" s="52">
        <f t="shared" si="1"/>
        <v>0</v>
      </c>
      <c r="E18" s="48">
        <v>0</v>
      </c>
      <c r="F18" s="48">
        <v>0</v>
      </c>
      <c r="G18" s="52">
        <f t="shared" si="0"/>
        <v>0</v>
      </c>
      <c r="H18" s="58"/>
    </row>
    <row r="19" spans="1:8" ht="18" customHeight="1">
      <c r="A19" s="54"/>
      <c r="B19" s="9" t="s">
        <v>18</v>
      </c>
      <c r="C19" s="48">
        <v>0</v>
      </c>
      <c r="D19" s="52">
        <f t="shared" si="1"/>
        <v>0</v>
      </c>
      <c r="E19" s="48">
        <v>0</v>
      </c>
      <c r="F19" s="48">
        <v>0</v>
      </c>
      <c r="G19" s="52">
        <f t="shared" si="0"/>
        <v>0</v>
      </c>
      <c r="H19" s="58"/>
    </row>
    <row r="20" spans="1:8" ht="18" customHeight="1">
      <c r="A20" s="54"/>
      <c r="B20" s="9" t="s">
        <v>19</v>
      </c>
      <c r="C20" s="48">
        <v>0</v>
      </c>
      <c r="D20" s="52">
        <f t="shared" si="1"/>
        <v>0</v>
      </c>
      <c r="E20" s="48">
        <v>0</v>
      </c>
      <c r="F20" s="48">
        <v>0</v>
      </c>
      <c r="G20" s="52">
        <f t="shared" si="0"/>
        <v>0</v>
      </c>
      <c r="H20" s="58"/>
    </row>
    <row r="21" spans="1:8" ht="18" customHeight="1">
      <c r="A21" s="54"/>
      <c r="B21" s="10" t="s">
        <v>20</v>
      </c>
      <c r="C21" s="48">
        <v>0</v>
      </c>
      <c r="D21" s="52">
        <v>0</v>
      </c>
      <c r="E21" s="48">
        <v>0</v>
      </c>
      <c r="F21" s="48">
        <v>0</v>
      </c>
      <c r="G21" s="52">
        <f t="shared" si="0"/>
        <v>0</v>
      </c>
      <c r="H21" s="58"/>
    </row>
    <row r="22" spans="1:8" ht="39.950000000000003" customHeight="1">
      <c r="A22" s="54"/>
      <c r="B22" s="11" t="s">
        <v>21</v>
      </c>
      <c r="C22" s="12">
        <f>SUM(C10:C21)</f>
        <v>0</v>
      </c>
      <c r="D22" s="53">
        <f>SUM(D10:D21)</f>
        <v>0</v>
      </c>
      <c r="E22" s="12">
        <f>SUM(E10:E21)</f>
        <v>0</v>
      </c>
      <c r="F22" s="12">
        <f>SUM(F10:F21)</f>
        <v>0</v>
      </c>
      <c r="G22" s="53">
        <f>SUM(G10:G21)</f>
        <v>0</v>
      </c>
      <c r="H22" s="59"/>
    </row>
    <row r="23" spans="1:8" ht="11.25" customHeight="1">
      <c r="A23" s="54"/>
      <c r="B23" s="54"/>
      <c r="C23" s="61"/>
      <c r="D23" s="56"/>
      <c r="E23" s="56"/>
      <c r="F23" s="56"/>
      <c r="G23" s="56"/>
      <c r="H23" s="56"/>
    </row>
    <row r="24" spans="1:8" ht="11.25" customHeight="1">
      <c r="A24" s="54"/>
      <c r="B24" s="54"/>
      <c r="C24" s="61"/>
      <c r="D24" s="56"/>
      <c r="E24" s="56"/>
      <c r="F24" s="56"/>
      <c r="G24" s="56"/>
      <c r="H24" s="56"/>
    </row>
    <row r="25" spans="1:8" ht="35.1" customHeight="1">
      <c r="A25" s="54"/>
      <c r="B25" s="162" t="s">
        <v>22</v>
      </c>
      <c r="C25" s="162"/>
      <c r="D25" s="162"/>
      <c r="E25" s="162"/>
      <c r="F25" s="54"/>
      <c r="G25" s="54"/>
      <c r="H25" s="56"/>
    </row>
    <row r="26" spans="1:8" ht="8.1" customHeight="1">
      <c r="A26" s="54"/>
      <c r="B26" s="63"/>
      <c r="C26" s="64"/>
      <c r="D26" s="64"/>
      <c r="E26" s="65"/>
      <c r="F26" s="67"/>
      <c r="G26" s="54"/>
      <c r="H26" s="56"/>
    </row>
    <row r="27" spans="1:8" ht="18" customHeight="1">
      <c r="A27" s="54"/>
      <c r="B27" s="143" t="s">
        <v>23</v>
      </c>
      <c r="C27" s="143"/>
      <c r="D27" s="143"/>
      <c r="E27" s="143"/>
      <c r="F27" s="60"/>
      <c r="G27" s="60"/>
      <c r="H27" s="54"/>
    </row>
    <row r="28" spans="1:8" ht="18" customHeight="1">
      <c r="A28" s="54"/>
      <c r="B28" s="140" t="s">
        <v>24</v>
      </c>
      <c r="C28" s="140"/>
      <c r="D28" s="140"/>
      <c r="E28" s="13">
        <v>0</v>
      </c>
      <c r="F28" s="60"/>
      <c r="G28" s="60"/>
      <c r="H28" s="54"/>
    </row>
    <row r="29" spans="1:8" ht="18" customHeight="1">
      <c r="A29" s="54"/>
      <c r="B29" s="140" t="s">
        <v>25</v>
      </c>
      <c r="C29" s="140"/>
      <c r="D29" s="140"/>
      <c r="E29" s="13">
        <v>0</v>
      </c>
      <c r="F29" s="60"/>
      <c r="G29" s="60"/>
      <c r="H29" s="54"/>
    </row>
    <row r="30" spans="1:8" ht="18" customHeight="1">
      <c r="A30" s="54"/>
      <c r="B30" s="140" t="s">
        <v>26</v>
      </c>
      <c r="C30" s="140"/>
      <c r="D30" s="140"/>
      <c r="E30" s="13">
        <v>0</v>
      </c>
      <c r="F30" s="60"/>
      <c r="G30" s="60"/>
      <c r="H30" s="54"/>
    </row>
    <row r="31" spans="1:8" ht="18" customHeight="1">
      <c r="A31" s="54"/>
      <c r="B31" s="140" t="s">
        <v>27</v>
      </c>
      <c r="C31" s="140"/>
      <c r="D31" s="140"/>
      <c r="E31" s="13">
        <v>0</v>
      </c>
      <c r="F31" s="60"/>
      <c r="G31" s="60"/>
      <c r="H31" s="54"/>
    </row>
    <row r="32" spans="1:8" ht="18" customHeight="1">
      <c r="A32" s="54"/>
      <c r="B32" s="140" t="s">
        <v>28</v>
      </c>
      <c r="C32" s="140"/>
      <c r="D32" s="140"/>
      <c r="E32" s="13">
        <v>0</v>
      </c>
      <c r="F32" s="60"/>
      <c r="G32" s="60"/>
      <c r="H32" s="54"/>
    </row>
    <row r="33" spans="1:8" ht="18" customHeight="1">
      <c r="A33" s="56"/>
      <c r="B33" s="140" t="s">
        <v>29</v>
      </c>
      <c r="C33" s="140"/>
      <c r="D33" s="140"/>
      <c r="E33" s="13">
        <v>0</v>
      </c>
      <c r="F33" s="60"/>
      <c r="G33" s="60"/>
      <c r="H33" s="54"/>
    </row>
    <row r="34" spans="1:8" ht="18" customHeight="1">
      <c r="A34" s="54"/>
      <c r="B34" s="142" t="s">
        <v>30</v>
      </c>
      <c r="C34" s="142"/>
      <c r="D34" s="142"/>
      <c r="E34" s="14">
        <f>IF(SUM(E28:E33)&lt;((IF(E110=C93,(D93*D153),IF(E110=C94,(D94*D153),IF(E110=C95,(D95*D153),IF(E110=C96,(D96*D153),IF(E110=C97,(D97*D153),IF(E110=C98,(D98*D153),IF(E110=C99,(D99*D153))))))))+0.01)),SUM(E28:E33),"ERROR")</f>
        <v>0</v>
      </c>
      <c r="F34" s="60"/>
      <c r="G34" s="60"/>
      <c r="H34" s="54"/>
    </row>
    <row r="35" spans="1:8" ht="8.1" customHeight="1">
      <c r="A35" s="54"/>
      <c r="B35" s="63"/>
      <c r="C35" s="64"/>
      <c r="D35" s="64"/>
      <c r="E35" s="65"/>
      <c r="F35" s="60"/>
      <c r="G35" s="60"/>
      <c r="H35" s="56"/>
    </row>
    <row r="36" spans="1:8" ht="18" customHeight="1">
      <c r="A36" s="54"/>
      <c r="B36" s="143" t="s">
        <v>31</v>
      </c>
      <c r="C36" s="143"/>
      <c r="D36" s="143"/>
      <c r="E36" s="143"/>
      <c r="F36" s="60"/>
      <c r="G36" s="60"/>
      <c r="H36" s="54"/>
    </row>
    <row r="37" spans="1:8" ht="18" customHeight="1">
      <c r="A37" s="54"/>
      <c r="B37" s="140" t="s">
        <v>32</v>
      </c>
      <c r="C37" s="140"/>
      <c r="D37" s="140"/>
      <c r="E37" s="13">
        <v>0</v>
      </c>
      <c r="F37" s="60"/>
      <c r="G37" s="60"/>
      <c r="H37" s="54"/>
    </row>
    <row r="38" spans="1:8" ht="18" customHeight="1">
      <c r="A38" s="54"/>
      <c r="B38" s="140" t="s">
        <v>33</v>
      </c>
      <c r="C38" s="140"/>
      <c r="D38" s="140"/>
      <c r="E38" s="13">
        <v>0</v>
      </c>
      <c r="F38" s="60"/>
      <c r="G38" s="60"/>
      <c r="H38" s="54"/>
    </row>
    <row r="39" spans="1:8" ht="18" customHeight="1">
      <c r="A39" s="54"/>
      <c r="B39" s="140" t="s">
        <v>34</v>
      </c>
      <c r="C39" s="140"/>
      <c r="D39" s="140"/>
      <c r="E39" s="13">
        <v>0</v>
      </c>
      <c r="F39" s="60"/>
      <c r="G39" s="60"/>
      <c r="H39" s="54"/>
    </row>
    <row r="40" spans="1:8" ht="18" customHeight="1">
      <c r="A40" s="54"/>
      <c r="B40" s="140" t="s">
        <v>35</v>
      </c>
      <c r="C40" s="140"/>
      <c r="D40" s="140"/>
      <c r="E40" s="13">
        <v>0</v>
      </c>
      <c r="F40" s="60"/>
      <c r="G40" s="60"/>
      <c r="H40" s="54"/>
    </row>
    <row r="41" spans="1:8" ht="18" customHeight="1">
      <c r="A41" s="54"/>
      <c r="B41" s="140" t="s">
        <v>36</v>
      </c>
      <c r="C41" s="140"/>
      <c r="D41" s="140"/>
      <c r="E41" s="13">
        <v>0</v>
      </c>
      <c r="F41" s="60"/>
      <c r="G41" s="60"/>
      <c r="H41" s="54"/>
    </row>
    <row r="42" spans="1:8" ht="18" customHeight="1">
      <c r="A42" s="54"/>
      <c r="B42" s="140" t="s">
        <v>37</v>
      </c>
      <c r="C42" s="140"/>
      <c r="D42" s="140"/>
      <c r="E42" s="13">
        <v>0</v>
      </c>
      <c r="F42" s="60"/>
      <c r="G42" s="60"/>
      <c r="H42" s="54"/>
    </row>
    <row r="43" spans="1:8" ht="18" customHeight="1">
      <c r="A43" s="54"/>
      <c r="B43" s="140" t="s">
        <v>38</v>
      </c>
      <c r="C43" s="140"/>
      <c r="D43" s="140"/>
      <c r="E43" s="13">
        <v>0</v>
      </c>
      <c r="F43" s="60"/>
      <c r="G43" s="60"/>
      <c r="H43" s="54"/>
    </row>
    <row r="44" spans="1:8" ht="18" customHeight="1">
      <c r="A44" s="54"/>
      <c r="B44" s="140" t="s">
        <v>39</v>
      </c>
      <c r="C44" s="140"/>
      <c r="D44" s="140"/>
      <c r="E44" s="13">
        <v>0</v>
      </c>
      <c r="F44" s="60"/>
      <c r="G44" s="60"/>
      <c r="H44" s="54"/>
    </row>
    <row r="45" spans="1:8" ht="18" customHeight="1">
      <c r="A45" s="54"/>
      <c r="B45" s="140" t="s">
        <v>40</v>
      </c>
      <c r="C45" s="140"/>
      <c r="D45" s="140"/>
      <c r="E45" s="13">
        <v>0</v>
      </c>
      <c r="F45" s="60"/>
      <c r="G45" s="60"/>
      <c r="H45" s="54"/>
    </row>
    <row r="46" spans="1:8" ht="18" customHeight="1">
      <c r="A46" s="54"/>
      <c r="B46" s="140" t="s">
        <v>41</v>
      </c>
      <c r="C46" s="140"/>
      <c r="D46" s="140"/>
      <c r="E46" s="13">
        <v>0</v>
      </c>
      <c r="F46" s="60"/>
      <c r="G46" s="60"/>
      <c r="H46" s="54"/>
    </row>
    <row r="47" spans="1:8" ht="18" customHeight="1">
      <c r="A47" s="54"/>
      <c r="B47" s="140" t="s">
        <v>42</v>
      </c>
      <c r="C47" s="140"/>
      <c r="D47" s="140"/>
      <c r="E47" s="13">
        <v>0</v>
      </c>
      <c r="F47" s="60"/>
      <c r="G47" s="60"/>
      <c r="H47" s="54"/>
    </row>
    <row r="48" spans="1:8" ht="18" customHeight="1">
      <c r="A48" s="54"/>
      <c r="B48" s="140" t="s">
        <v>43</v>
      </c>
      <c r="C48" s="140"/>
      <c r="D48" s="140"/>
      <c r="E48" s="13">
        <v>0</v>
      </c>
      <c r="F48" s="60"/>
      <c r="G48" s="60"/>
      <c r="H48" s="54"/>
    </row>
    <row r="49" spans="1:8" ht="18" customHeight="1">
      <c r="A49" s="54"/>
      <c r="B49" s="140" t="s">
        <v>44</v>
      </c>
      <c r="C49" s="140"/>
      <c r="D49" s="140"/>
      <c r="E49" s="13">
        <v>0</v>
      </c>
      <c r="F49" s="60"/>
      <c r="G49" s="60"/>
      <c r="H49" s="54"/>
    </row>
    <row r="50" spans="1:8" ht="18" customHeight="1">
      <c r="A50" s="54"/>
      <c r="B50" s="140" t="s">
        <v>45</v>
      </c>
      <c r="C50" s="140"/>
      <c r="D50" s="140"/>
      <c r="E50" s="13">
        <v>0</v>
      </c>
      <c r="F50" s="60"/>
      <c r="G50" s="60"/>
      <c r="H50" s="54"/>
    </row>
    <row r="51" spans="1:8" ht="18" customHeight="1">
      <c r="A51" s="54"/>
      <c r="B51" s="142" t="s">
        <v>46</v>
      </c>
      <c r="C51" s="142"/>
      <c r="D51" s="142"/>
      <c r="E51" s="14">
        <f>IF(SUM(E37:E50)&lt;((IF(E110=C93,(D93*D153),IF(E110=C94,(D94*D153),IF(E110=C95,(D95*D153),IF(E110=C96,(D96*D153),IF(E110=C97,(D97*D153),IF(E110=C98,(D98*D153),IF(E110=C99,(D99*D153))))))))+0.01)),SUM(E37:E50),"ERROR")</f>
        <v>0</v>
      </c>
      <c r="F51" s="60"/>
      <c r="G51" s="60"/>
      <c r="H51" s="54"/>
    </row>
    <row r="52" spans="1:8" ht="8.1" customHeight="1">
      <c r="A52" s="54"/>
      <c r="B52" s="63"/>
      <c r="C52" s="64"/>
      <c r="D52" s="64"/>
      <c r="E52" s="65"/>
      <c r="F52" s="54"/>
      <c r="G52" s="54"/>
      <c r="H52" s="56"/>
    </row>
    <row r="53" spans="1:8" ht="18" customHeight="1">
      <c r="A53" s="54"/>
      <c r="B53" s="143" t="s">
        <v>47</v>
      </c>
      <c r="C53" s="143"/>
      <c r="D53" s="143"/>
      <c r="E53" s="143"/>
      <c r="F53" s="60"/>
      <c r="G53" s="60"/>
      <c r="H53" s="60"/>
    </row>
    <row r="54" spans="1:8" ht="18" customHeight="1">
      <c r="A54" s="54"/>
      <c r="B54" s="140" t="s">
        <v>48</v>
      </c>
      <c r="C54" s="140"/>
      <c r="D54" s="140"/>
      <c r="E54" s="13">
        <v>0</v>
      </c>
      <c r="F54" s="60"/>
      <c r="G54" s="60"/>
      <c r="H54" s="60"/>
    </row>
    <row r="55" spans="1:8" ht="18" customHeight="1">
      <c r="A55" s="54"/>
      <c r="B55" s="140" t="s">
        <v>49</v>
      </c>
      <c r="C55" s="140"/>
      <c r="D55" s="140"/>
      <c r="E55" s="13">
        <v>0</v>
      </c>
      <c r="F55" s="60"/>
      <c r="G55" s="60"/>
      <c r="H55" s="60"/>
    </row>
    <row r="56" spans="1:8" ht="18" customHeight="1">
      <c r="A56" s="54"/>
      <c r="B56" s="140" t="s">
        <v>50</v>
      </c>
      <c r="C56" s="140"/>
      <c r="D56" s="140"/>
      <c r="E56" s="13">
        <v>0</v>
      </c>
      <c r="F56" s="60"/>
      <c r="G56" s="60"/>
      <c r="H56" s="60"/>
    </row>
    <row r="57" spans="1:8" ht="18" customHeight="1">
      <c r="A57" s="54"/>
      <c r="B57" s="140" t="s">
        <v>51</v>
      </c>
      <c r="C57" s="140"/>
      <c r="D57" s="140"/>
      <c r="E57" s="13">
        <v>0</v>
      </c>
      <c r="F57" s="60"/>
      <c r="G57" s="60"/>
      <c r="H57" s="60"/>
    </row>
    <row r="58" spans="1:8" ht="18" customHeight="1">
      <c r="A58" s="54"/>
      <c r="B58" s="140" t="s">
        <v>52</v>
      </c>
      <c r="C58" s="140"/>
      <c r="D58" s="140"/>
      <c r="E58" s="13">
        <v>0</v>
      </c>
      <c r="F58" s="60"/>
      <c r="G58" s="60"/>
      <c r="H58" s="60"/>
    </row>
    <row r="59" spans="1:8" ht="18" customHeight="1">
      <c r="A59" s="54"/>
      <c r="B59" s="142" t="s">
        <v>53</v>
      </c>
      <c r="C59" s="142"/>
      <c r="D59" s="142"/>
      <c r="E59" s="14">
        <f>IF(SUM(E54:E58)&lt;((IF(E110=C93,(D93*D153),IF(E110=C94,(D94*D153),IF(E110=C95,(D95*D153),IF(E110=C96,(D96*D153),IF(E110=C97,(D97*D153),IF(E110=C98,(D98*D153),IF(E110=C99,(D99*D153))))))))+0.01)),SUM(E54:E58),"ERROR")</f>
        <v>0</v>
      </c>
      <c r="F59" s="60"/>
      <c r="G59" s="60"/>
      <c r="H59" s="60"/>
    </row>
    <row r="60" spans="1:8" ht="8.1" customHeight="1">
      <c r="A60" s="54"/>
      <c r="B60" s="63"/>
      <c r="C60" s="64"/>
      <c r="D60" s="64"/>
      <c r="E60" s="65"/>
      <c r="F60" s="54"/>
      <c r="G60" s="54"/>
      <c r="H60" s="56"/>
    </row>
    <row r="61" spans="1:8" ht="18" customHeight="1">
      <c r="A61" s="54"/>
      <c r="B61" s="143" t="s">
        <v>54</v>
      </c>
      <c r="C61" s="143"/>
      <c r="D61" s="143"/>
      <c r="E61" s="143"/>
      <c r="F61" s="54"/>
      <c r="G61" s="54"/>
      <c r="H61" s="54"/>
    </row>
    <row r="62" spans="1:8" ht="18" customHeight="1">
      <c r="A62" s="54"/>
      <c r="B62" s="140" t="s">
        <v>55</v>
      </c>
      <c r="C62" s="140"/>
      <c r="D62" s="140"/>
      <c r="E62" s="13">
        <v>0</v>
      </c>
      <c r="F62" s="54"/>
      <c r="G62" s="54"/>
      <c r="H62" s="54"/>
    </row>
    <row r="63" spans="1:8" ht="18" customHeight="1">
      <c r="A63" s="54"/>
      <c r="B63" s="140" t="s">
        <v>56</v>
      </c>
      <c r="C63" s="140"/>
      <c r="D63" s="140"/>
      <c r="E63" s="13">
        <v>0</v>
      </c>
      <c r="F63" s="54"/>
      <c r="G63" s="54"/>
      <c r="H63" s="54"/>
    </row>
    <row r="64" spans="1:8" ht="18" customHeight="1">
      <c r="A64" s="54"/>
      <c r="B64" s="140" t="s">
        <v>57</v>
      </c>
      <c r="C64" s="140"/>
      <c r="D64" s="140"/>
      <c r="E64" s="13">
        <v>0</v>
      </c>
      <c r="F64" s="54"/>
      <c r="G64" s="54"/>
      <c r="H64" s="54"/>
    </row>
    <row r="65" spans="1:8" ht="18" customHeight="1">
      <c r="A65" s="54"/>
      <c r="B65" s="142" t="s">
        <v>58</v>
      </c>
      <c r="C65" s="142"/>
      <c r="D65" s="142"/>
      <c r="E65" s="14">
        <f>IF(SUM(E62:E64)&lt;((IF(E110=C93,(D93*D153),IF(E110=C94,(D94*D153),IF(E110=C95,(D95*D153),IF(E110=C96,(D96*D153),IF(E110=C97,(D97*D153),IF(E110&gt;=C98,(D98*D153),IF(E110&gt;=C99,(D99*D153))))))))+0.01)),SUM(E62:E64),"ERROR")</f>
        <v>0</v>
      </c>
      <c r="F65" s="54"/>
      <c r="G65" s="54"/>
      <c r="H65" s="54"/>
    </row>
    <row r="66" spans="1:8" ht="8.1" customHeight="1">
      <c r="A66" s="54"/>
      <c r="B66" s="63"/>
      <c r="C66" s="64"/>
      <c r="D66" s="64"/>
      <c r="E66" s="65"/>
      <c r="F66" s="54"/>
      <c r="G66" s="54"/>
      <c r="H66" s="56"/>
    </row>
    <row r="67" spans="1:8" ht="18" customHeight="1">
      <c r="A67" s="54"/>
      <c r="B67" s="143" t="s">
        <v>59</v>
      </c>
      <c r="C67" s="143"/>
      <c r="D67" s="143"/>
      <c r="E67" s="143"/>
      <c r="F67" s="54"/>
      <c r="G67" s="54"/>
      <c r="H67" s="54"/>
    </row>
    <row r="68" spans="1:8" ht="18" customHeight="1">
      <c r="A68" s="54"/>
      <c r="B68" s="140" t="s">
        <v>60</v>
      </c>
      <c r="C68" s="140"/>
      <c r="D68" s="140"/>
      <c r="E68" s="13">
        <v>0</v>
      </c>
      <c r="F68" s="54"/>
      <c r="G68" s="54"/>
      <c r="H68" s="54"/>
    </row>
    <row r="69" spans="1:8" ht="18" customHeight="1">
      <c r="A69" s="54"/>
      <c r="B69" s="142" t="s">
        <v>61</v>
      </c>
      <c r="C69" s="142"/>
      <c r="D69" s="142"/>
      <c r="E69" s="14">
        <f>IF(SUM(E68)&lt;((IF(E110=C93,(D93*D153),IF(E110=C94,(D94*D153),IF(E110=C95,(D95*D153),IF(E110=C96,(D96*D153),IF(E110=C97,(D97*D153),IF(E110=C98,(D98*D153),IF(E110=C99,(D99*D153))))))))+0.01)),SUM(E68),"ERROR")</f>
        <v>0</v>
      </c>
      <c r="F69" s="54"/>
      <c r="G69" s="54"/>
      <c r="H69" s="54"/>
    </row>
    <row r="70" spans="1:8" ht="8.1" customHeight="1">
      <c r="A70" s="54"/>
      <c r="B70" s="63"/>
      <c r="C70" s="64"/>
      <c r="D70" s="64"/>
      <c r="E70" s="65"/>
      <c r="F70" s="54"/>
      <c r="G70" s="54"/>
      <c r="H70" s="56"/>
    </row>
    <row r="71" spans="1:8" ht="18" customHeight="1">
      <c r="A71" s="54"/>
      <c r="B71" s="143" t="s">
        <v>145</v>
      </c>
      <c r="C71" s="143"/>
      <c r="D71" s="143"/>
      <c r="E71" s="143"/>
      <c r="F71" s="54"/>
      <c r="G71" s="54"/>
      <c r="H71" s="54"/>
    </row>
    <row r="72" spans="1:8" ht="18" customHeight="1">
      <c r="A72" s="54"/>
      <c r="B72" s="140" t="s">
        <v>146</v>
      </c>
      <c r="C72" s="140"/>
      <c r="D72" s="140"/>
      <c r="E72" s="13">
        <v>0</v>
      </c>
      <c r="F72" s="54"/>
      <c r="G72" s="54"/>
      <c r="H72" s="54"/>
    </row>
    <row r="73" spans="1:8" ht="18" customHeight="1">
      <c r="A73" s="54"/>
      <c r="B73" s="140" t="s">
        <v>147</v>
      </c>
      <c r="C73" s="140"/>
      <c r="D73" s="140"/>
      <c r="E73" s="13">
        <v>0</v>
      </c>
      <c r="F73" s="54"/>
      <c r="G73" s="54"/>
      <c r="H73" s="54"/>
    </row>
    <row r="74" spans="1:8" ht="18" customHeight="1">
      <c r="A74" s="54"/>
      <c r="B74" s="140" t="s">
        <v>148</v>
      </c>
      <c r="C74" s="140"/>
      <c r="D74" s="140"/>
      <c r="E74" s="13">
        <v>0</v>
      </c>
      <c r="F74" s="54"/>
      <c r="G74" s="54"/>
      <c r="H74" s="54"/>
    </row>
    <row r="75" spans="1:8" ht="18" customHeight="1">
      <c r="A75" s="54"/>
      <c r="B75" s="142" t="s">
        <v>61</v>
      </c>
      <c r="C75" s="142"/>
      <c r="D75" s="142"/>
      <c r="E75" s="14">
        <f>IF(SUM(E72:E74)&lt;((IF(E110=C93,(D93*D153),IF(E110=C94,(D94*D153),IF(E110=C95,(D95*D153),IF(E110=C96,(D96*D153),IF(E110=C97,(D97*D153),IF(E110=C98,(D98*D153),IF(E110=C99,(D99*D153))))))))+0.01)),SUM(E72:E74),"ERROR")</f>
        <v>0</v>
      </c>
      <c r="F75" s="54"/>
      <c r="G75" s="54"/>
      <c r="H75" s="54"/>
    </row>
    <row r="76" spans="1:8" ht="8.1" customHeight="1">
      <c r="A76" s="54"/>
      <c r="B76" s="63"/>
      <c r="C76" s="64"/>
      <c r="D76" s="64"/>
      <c r="E76" s="65"/>
      <c r="F76" s="54"/>
      <c r="G76" s="54"/>
      <c r="H76" s="56"/>
    </row>
    <row r="77" spans="1:8" ht="18" customHeight="1">
      <c r="A77" s="54"/>
      <c r="B77" s="143" t="s">
        <v>62</v>
      </c>
      <c r="C77" s="143"/>
      <c r="D77" s="143"/>
      <c r="E77" s="143"/>
      <c r="F77" s="54"/>
      <c r="G77" s="54"/>
      <c r="H77" s="54"/>
    </row>
    <row r="78" spans="1:8" ht="18" customHeight="1">
      <c r="A78" s="54"/>
      <c r="B78" s="140" t="s">
        <v>63</v>
      </c>
      <c r="C78" s="140"/>
      <c r="D78" s="140"/>
      <c r="E78" s="13">
        <v>0</v>
      </c>
      <c r="F78" s="54"/>
      <c r="G78" s="54"/>
      <c r="H78" s="54"/>
    </row>
    <row r="79" spans="1:8" ht="18" customHeight="1">
      <c r="A79" s="54"/>
      <c r="B79" s="140" t="s">
        <v>64</v>
      </c>
      <c r="C79" s="140"/>
      <c r="D79" s="140"/>
      <c r="E79" s="13">
        <v>0</v>
      </c>
      <c r="F79" s="54"/>
      <c r="G79" s="54"/>
      <c r="H79" s="54"/>
    </row>
    <row r="80" spans="1:8" ht="18" customHeight="1">
      <c r="A80" s="54"/>
      <c r="B80" s="140" t="s">
        <v>65</v>
      </c>
      <c r="C80" s="140"/>
      <c r="D80" s="140"/>
      <c r="E80" s="13">
        <v>0</v>
      </c>
      <c r="F80" s="54"/>
      <c r="G80" s="54"/>
      <c r="H80" s="54"/>
    </row>
    <row r="81" spans="1:8" ht="18" customHeight="1">
      <c r="A81" s="54"/>
      <c r="B81" s="140" t="s">
        <v>66</v>
      </c>
      <c r="C81" s="140"/>
      <c r="D81" s="140"/>
      <c r="E81" s="13">
        <v>0</v>
      </c>
      <c r="F81" s="54"/>
      <c r="G81" s="54"/>
      <c r="H81" s="54"/>
    </row>
    <row r="82" spans="1:8" ht="18" customHeight="1">
      <c r="A82" s="54"/>
      <c r="B82" s="140" t="s">
        <v>67</v>
      </c>
      <c r="C82" s="140"/>
      <c r="D82" s="140"/>
      <c r="E82" s="13">
        <v>0</v>
      </c>
      <c r="F82" s="54"/>
      <c r="G82" s="54"/>
      <c r="H82" s="54"/>
    </row>
    <row r="83" spans="1:8" ht="18" customHeight="1">
      <c r="A83" s="54"/>
      <c r="B83" s="140" t="s">
        <v>68</v>
      </c>
      <c r="C83" s="140"/>
      <c r="D83" s="140"/>
      <c r="E83" s="13">
        <v>0</v>
      </c>
      <c r="F83" s="54"/>
      <c r="G83" s="54"/>
      <c r="H83" s="54"/>
    </row>
    <row r="84" spans="1:8" ht="18" customHeight="1">
      <c r="A84" s="54"/>
      <c r="B84" s="142" t="s">
        <v>69</v>
      </c>
      <c r="C84" s="142"/>
      <c r="D84" s="142"/>
      <c r="E84" s="14">
        <f>IF(SUM(E78:E83)&lt;((IF(E110=C93,(D93*D153),IF(E110=C94,(D94*D153),IF(E110=C95,(D95*D153),IF(E110=C96,(D96*D153),IF(E110=C97,(D97*D153),IF(E110=C98,(D98*D153),IF(E110=C99,(D99*D153))))))))+0.01)),SUM(E78:E83),"ERROR")</f>
        <v>0</v>
      </c>
      <c r="F84" s="54"/>
      <c r="G84" s="54"/>
      <c r="H84" s="54"/>
    </row>
    <row r="85" spans="1:8" ht="8.1" customHeight="1">
      <c r="A85" s="54"/>
      <c r="B85" s="63"/>
      <c r="C85" s="64"/>
      <c r="D85" s="64"/>
      <c r="E85" s="65"/>
      <c r="F85" s="54"/>
      <c r="G85" s="54"/>
      <c r="H85" s="56"/>
    </row>
    <row r="86" spans="1:8" ht="8.1" customHeight="1">
      <c r="A86" s="54"/>
      <c r="B86" s="63"/>
      <c r="C86" s="64"/>
      <c r="D86" s="64"/>
      <c r="E86" s="65"/>
      <c r="F86" s="54"/>
      <c r="G86" s="54"/>
      <c r="H86" s="56"/>
    </row>
    <row r="87" spans="1:8" ht="18" customHeight="1">
      <c r="A87" s="54"/>
      <c r="B87" s="141" t="s">
        <v>70</v>
      </c>
      <c r="C87" s="141"/>
      <c r="D87" s="141"/>
      <c r="E87" s="15">
        <f>IF((+E34+E51+E59+E65+E69+E75+E84)&lt;((IF(E110=C93,(D93*D153),IF(E110=C94,(D94*D153),IF(E110=C95,(D95*D153),IF(E110=C96,(D96*D153),IF(E110=C97,(D97*D153),IF(E110=C98,(D98*D153),IF(E110=C99,(D99*D153)))))))))+0.01),(+E34+E51+E59+E65+E69+E75+E84),"ERROR")</f>
        <v>0</v>
      </c>
      <c r="F87" s="54"/>
      <c r="G87" s="54"/>
      <c r="H87" s="54"/>
    </row>
    <row r="88" spans="1:8" ht="8.1" customHeight="1">
      <c r="A88" s="54"/>
      <c r="B88" s="66"/>
      <c r="C88" s="67"/>
      <c r="D88" s="67"/>
      <c r="E88" s="90"/>
      <c r="F88" s="54"/>
      <c r="G88" s="54"/>
      <c r="H88" s="56"/>
    </row>
    <row r="89" spans="1:8" ht="8.1" customHeight="1">
      <c r="A89" s="54"/>
      <c r="B89" s="66"/>
      <c r="C89" s="67"/>
      <c r="D89" s="67"/>
      <c r="E89" s="68"/>
      <c r="F89" s="54"/>
      <c r="G89" s="54"/>
      <c r="H89" s="56"/>
    </row>
    <row r="90" spans="1:8" ht="34.5" customHeight="1">
      <c r="A90" s="54"/>
      <c r="B90" s="148" t="s">
        <v>149</v>
      </c>
      <c r="C90" s="148"/>
      <c r="D90" s="148"/>
      <c r="E90" s="149"/>
      <c r="F90" s="54"/>
      <c r="G90" s="54"/>
      <c r="H90" s="54"/>
    </row>
    <row r="91" spans="1:8" ht="8.1" customHeight="1">
      <c r="A91" s="54"/>
      <c r="B91" s="66"/>
      <c r="C91" s="89"/>
      <c r="D91" s="89"/>
      <c r="E91" s="90"/>
      <c r="F91" s="54"/>
      <c r="G91" s="54"/>
      <c r="H91" s="56"/>
    </row>
    <row r="92" spans="1:8" ht="37.5" customHeight="1">
      <c r="A92" s="54"/>
      <c r="B92" s="100"/>
      <c r="C92" s="36" t="s">
        <v>139</v>
      </c>
      <c r="D92" s="99" t="s">
        <v>140</v>
      </c>
      <c r="E92" s="101"/>
      <c r="F92" s="54"/>
      <c r="G92" s="54"/>
      <c r="H92" s="54"/>
    </row>
    <row r="93" spans="1:8" ht="18" customHeight="1">
      <c r="A93" s="54"/>
      <c r="B93" s="100"/>
      <c r="C93" s="102">
        <v>0</v>
      </c>
      <c r="D93" s="104">
        <v>7</v>
      </c>
      <c r="E93" s="101"/>
      <c r="F93" s="54"/>
      <c r="G93" s="54"/>
      <c r="H93" s="54"/>
    </row>
    <row r="94" spans="1:8" ht="18" customHeight="1">
      <c r="A94" s="54"/>
      <c r="B94" s="100"/>
      <c r="C94" s="102">
        <v>1</v>
      </c>
      <c r="D94" s="104">
        <v>9</v>
      </c>
      <c r="E94" s="101"/>
      <c r="F94" s="54"/>
      <c r="G94" s="54"/>
      <c r="H94" s="54"/>
    </row>
    <row r="95" spans="1:8" ht="18" customHeight="1">
      <c r="A95" s="54"/>
      <c r="B95" s="100"/>
      <c r="C95" s="102">
        <v>2</v>
      </c>
      <c r="D95" s="104">
        <v>11</v>
      </c>
      <c r="E95" s="101"/>
      <c r="F95" s="54"/>
      <c r="G95" s="54"/>
      <c r="H95" s="54"/>
    </row>
    <row r="96" spans="1:8" ht="18" customHeight="1">
      <c r="A96" s="54"/>
      <c r="B96" s="100"/>
      <c r="C96" s="102">
        <v>3</v>
      </c>
      <c r="D96" s="104">
        <v>14</v>
      </c>
      <c r="E96" s="101"/>
      <c r="F96" s="54"/>
      <c r="G96" s="54"/>
      <c r="H96" s="54"/>
    </row>
    <row r="97" spans="1:8" ht="18" customHeight="1">
      <c r="A97" s="54"/>
      <c r="B97" s="100"/>
      <c r="C97" s="102">
        <v>4</v>
      </c>
      <c r="D97" s="104">
        <v>17</v>
      </c>
      <c r="E97" s="101"/>
      <c r="F97" s="54"/>
      <c r="G97" s="54"/>
      <c r="H97" s="54"/>
    </row>
    <row r="98" spans="1:8" ht="18" customHeight="1">
      <c r="A98" s="54"/>
      <c r="B98" s="100"/>
      <c r="C98" s="102">
        <v>5</v>
      </c>
      <c r="D98" s="104">
        <v>20</v>
      </c>
      <c r="E98" s="101"/>
      <c r="F98" s="54"/>
      <c r="G98" s="54"/>
      <c r="H98" s="54"/>
    </row>
    <row r="99" spans="1:8" ht="18" customHeight="1">
      <c r="A99" s="54"/>
      <c r="B99" s="100"/>
      <c r="C99" s="102" t="s">
        <v>152</v>
      </c>
      <c r="D99" s="104">
        <v>100</v>
      </c>
      <c r="E99" s="106"/>
      <c r="F99" s="54"/>
      <c r="G99" s="54"/>
      <c r="H99" s="54"/>
    </row>
    <row r="100" spans="1:8" ht="8.1" customHeight="1">
      <c r="A100" s="54"/>
      <c r="B100" s="95"/>
      <c r="C100" s="89"/>
      <c r="D100" s="89"/>
      <c r="E100" s="90"/>
      <c r="F100" s="54"/>
      <c r="G100" s="54"/>
      <c r="H100" s="56"/>
    </row>
    <row r="101" spans="1:8" ht="8.1" customHeight="1">
      <c r="A101" s="54"/>
      <c r="B101" s="95"/>
      <c r="C101" s="89"/>
      <c r="D101" s="89"/>
      <c r="E101" s="90"/>
      <c r="F101" s="54"/>
      <c r="G101" s="54"/>
      <c r="H101" s="56"/>
    </row>
    <row r="102" spans="1:8" ht="18" customHeight="1">
      <c r="A102" s="54"/>
      <c r="B102" s="144" t="s">
        <v>138</v>
      </c>
      <c r="C102" s="145"/>
      <c r="D102" s="145"/>
      <c r="E102" s="146"/>
      <c r="F102" s="54"/>
      <c r="G102" s="54"/>
      <c r="H102" s="54"/>
    </row>
    <row r="103" spans="1:8" ht="18" customHeight="1">
      <c r="A103" s="54"/>
      <c r="B103" s="27" t="s">
        <v>141</v>
      </c>
      <c r="C103" s="27"/>
      <c r="D103" s="27"/>
      <c r="E103" s="105">
        <f>+E87</f>
        <v>0</v>
      </c>
      <c r="F103" s="54"/>
      <c r="G103" s="54"/>
      <c r="H103" s="54"/>
    </row>
    <row r="104" spans="1:8" ht="18" customHeight="1">
      <c r="A104" s="54"/>
      <c r="B104" s="27" t="s">
        <v>142</v>
      </c>
      <c r="C104" s="27"/>
      <c r="D104" s="27"/>
      <c r="E104" s="27">
        <f>IF(E110=C93,(D93*D153),IF(E110=C94,(D94*D153),IF(E110=C95,(D95*D153),IF(E110=C96,(D96*D153),IF(E110=C97,(D97*D153),IF(E110=C98,(D98*D153),IF(E110=C99,(D99*D153))))))))</f>
        <v>5526.9900000000007</v>
      </c>
      <c r="F104" s="54"/>
      <c r="G104" s="54"/>
      <c r="H104" s="54"/>
    </row>
    <row r="105" spans="1:8" ht="18" customHeight="1">
      <c r="A105" s="54"/>
      <c r="B105" s="147" t="s">
        <v>133</v>
      </c>
      <c r="C105" s="147"/>
      <c r="D105" s="147"/>
      <c r="E105" s="16">
        <f>IF(E951&lt;E104,E103,E104)</f>
        <v>0</v>
      </c>
      <c r="F105" s="54"/>
      <c r="G105" s="54"/>
      <c r="H105" s="54"/>
    </row>
    <row r="106" spans="1:8" ht="8.1" customHeight="1">
      <c r="A106" s="54"/>
      <c r="B106" s="63"/>
      <c r="C106" s="64"/>
      <c r="D106" s="64"/>
      <c r="E106" s="65"/>
      <c r="F106" s="54"/>
      <c r="G106" s="54"/>
      <c r="H106" s="56"/>
    </row>
    <row r="107" spans="1:8" ht="8.1" customHeight="1">
      <c r="A107" s="54"/>
      <c r="B107" s="94"/>
      <c r="C107" s="89"/>
      <c r="D107" s="89"/>
      <c r="E107" s="90"/>
      <c r="F107" s="54"/>
      <c r="G107" s="54"/>
      <c r="H107" s="56"/>
    </row>
    <row r="108" spans="1:8" ht="8.1" customHeight="1">
      <c r="A108" s="54"/>
      <c r="B108" s="95"/>
      <c r="C108" s="89"/>
      <c r="D108" s="89"/>
      <c r="E108" s="90"/>
      <c r="F108" s="54"/>
      <c r="G108" s="54"/>
      <c r="H108" s="56"/>
    </row>
    <row r="109" spans="1:8" ht="18" customHeight="1">
      <c r="A109" s="54"/>
      <c r="B109" s="144" t="s">
        <v>134</v>
      </c>
      <c r="C109" s="145"/>
      <c r="D109" s="145"/>
      <c r="E109" s="146"/>
      <c r="F109" s="54"/>
      <c r="G109" s="54"/>
      <c r="H109" s="54"/>
    </row>
    <row r="110" spans="1:8" ht="18" customHeight="1">
      <c r="A110" s="54"/>
      <c r="B110" s="27" t="s">
        <v>144</v>
      </c>
      <c r="C110" s="27"/>
      <c r="D110" s="27">
        <f>IF(E110=C93,D93,IF(E110=C94,D94,IF(E110=C95,D95,IF(E110=C96,D96,IF(E110=C97,D97,IF(E110=C98,D98,IF(E110&gt;=C99,D99)))))))</f>
        <v>7</v>
      </c>
      <c r="E110" s="27">
        <v>0</v>
      </c>
      <c r="F110" s="54"/>
      <c r="G110" s="54"/>
      <c r="H110" s="54"/>
    </row>
    <row r="111" spans="1:8" ht="18" customHeight="1">
      <c r="A111" s="54"/>
      <c r="B111" s="27" t="s">
        <v>143</v>
      </c>
      <c r="C111" s="27"/>
      <c r="D111" s="27"/>
      <c r="E111" s="103">
        <v>0.18</v>
      </c>
      <c r="F111" s="54"/>
      <c r="G111" s="54"/>
      <c r="H111" s="54"/>
    </row>
    <row r="112" spans="1:8" ht="18" customHeight="1">
      <c r="A112" s="54"/>
      <c r="B112" s="147" t="s">
        <v>135</v>
      </c>
      <c r="C112" s="147"/>
      <c r="D112" s="147"/>
      <c r="E112" s="16">
        <f>+E105*E111</f>
        <v>0</v>
      </c>
      <c r="F112" s="54"/>
      <c r="G112" s="54"/>
      <c r="H112" s="54"/>
    </row>
    <row r="113" spans="1:8" ht="8.1" customHeight="1">
      <c r="A113" s="54"/>
      <c r="B113" s="63"/>
      <c r="C113" s="64"/>
      <c r="D113" s="64"/>
      <c r="E113" s="65"/>
      <c r="F113" s="54"/>
      <c r="G113" s="54"/>
      <c r="H113" s="56"/>
    </row>
    <row r="114" spans="1:8" ht="18" customHeight="1">
      <c r="A114" s="54"/>
      <c r="B114" s="54"/>
      <c r="C114" s="54"/>
      <c r="D114" s="54"/>
      <c r="E114" s="54"/>
      <c r="F114" s="54"/>
      <c r="G114" s="54"/>
      <c r="H114" s="54"/>
    </row>
    <row r="115" spans="1:8" ht="18" customHeight="1">
      <c r="A115" s="54"/>
      <c r="B115" s="54"/>
      <c r="C115" s="54"/>
      <c r="D115" s="54"/>
      <c r="E115" s="54"/>
      <c r="F115" s="54"/>
      <c r="G115" s="54"/>
      <c r="H115" s="54"/>
    </row>
    <row r="116" spans="1:8" ht="18" customHeight="1">
      <c r="A116" s="54"/>
      <c r="B116" s="54"/>
      <c r="C116" s="54"/>
      <c r="D116" s="54"/>
      <c r="E116" s="54"/>
      <c r="F116" s="54"/>
      <c r="G116" s="54"/>
      <c r="H116" s="54"/>
    </row>
    <row r="117" spans="1:8" ht="18" customHeight="1">
      <c r="A117" s="54"/>
      <c r="B117" s="54"/>
      <c r="C117" s="54"/>
      <c r="D117" s="54"/>
      <c r="E117" s="54"/>
      <c r="F117" s="54"/>
      <c r="G117" s="54"/>
      <c r="H117" s="54"/>
    </row>
    <row r="118" spans="1:8" ht="18" customHeight="1">
      <c r="A118" s="54"/>
      <c r="B118" s="54"/>
      <c r="C118" s="54"/>
      <c r="D118" s="54"/>
      <c r="E118" s="54"/>
      <c r="F118" s="54"/>
      <c r="G118" s="54"/>
      <c r="H118" s="54"/>
    </row>
    <row r="119" spans="1:8" ht="39.950000000000003" customHeight="1">
      <c r="A119" s="54"/>
      <c r="B119" s="151" t="s">
        <v>71</v>
      </c>
      <c r="C119" s="151"/>
      <c r="D119" s="151"/>
      <c r="E119" s="54"/>
      <c r="F119" s="54"/>
      <c r="G119" s="54"/>
      <c r="H119" s="54"/>
    </row>
    <row r="120" spans="1:8" ht="34.5" customHeight="1">
      <c r="A120" s="54"/>
      <c r="B120" s="17" t="s">
        <v>72</v>
      </c>
      <c r="C120" s="18">
        <f>C22+F22</f>
        <v>0</v>
      </c>
      <c r="D120" s="19" t="s">
        <v>73</v>
      </c>
      <c r="E120" s="54"/>
      <c r="F120" s="54"/>
      <c r="G120" s="54"/>
      <c r="H120" s="54"/>
    </row>
    <row r="121" spans="1:8" ht="34.5" customHeight="1">
      <c r="A121" s="54"/>
      <c r="B121" s="20" t="s">
        <v>8</v>
      </c>
      <c r="C121" s="21">
        <f>D22+G22</f>
        <v>0</v>
      </c>
      <c r="D121" s="22" t="s">
        <v>74</v>
      </c>
      <c r="E121" s="54"/>
      <c r="F121" s="54"/>
      <c r="G121" s="54"/>
      <c r="H121" s="54"/>
    </row>
    <row r="122" spans="1:8" ht="34.5" customHeight="1">
      <c r="A122" s="54"/>
      <c r="B122" s="23" t="s">
        <v>75</v>
      </c>
      <c r="C122" s="24">
        <f>C120-C121</f>
        <v>0</v>
      </c>
      <c r="D122" s="25" t="s">
        <v>76</v>
      </c>
      <c r="E122" s="54"/>
      <c r="F122" s="54"/>
      <c r="G122" s="54"/>
      <c r="H122" s="54"/>
    </row>
    <row r="123" spans="1:8" ht="34.5" customHeight="1">
      <c r="A123" s="54"/>
      <c r="B123" s="26" t="s">
        <v>77</v>
      </c>
      <c r="C123" s="27">
        <f>IF(D123&lt;B132,E131,IF(D123&lt;B133,E132,IF(D123&lt;B134,E133,IF(D123&lt;B135,E134,IF(D123&lt;=C135,E135)))))</f>
        <v>0</v>
      </c>
      <c r="D123" s="82">
        <v>0.2</v>
      </c>
      <c r="E123" s="83" t="s">
        <v>125</v>
      </c>
      <c r="F123" s="54"/>
      <c r="G123" s="54"/>
      <c r="H123" s="54"/>
    </row>
    <row r="124" spans="1:8" ht="33" customHeight="1">
      <c r="A124" s="54"/>
      <c r="B124" s="26" t="s">
        <v>78</v>
      </c>
      <c r="C124" s="27">
        <f>IF(D124&gt;=65,(C158*1),0)</f>
        <v>0</v>
      </c>
      <c r="D124" s="71">
        <v>20</v>
      </c>
      <c r="E124" s="71" t="s">
        <v>126</v>
      </c>
      <c r="F124" s="54"/>
      <c r="G124" s="54"/>
      <c r="H124" s="54"/>
    </row>
    <row r="125" spans="1:8" ht="33" customHeight="1">
      <c r="A125" s="54"/>
      <c r="B125" s="26" t="s">
        <v>137</v>
      </c>
      <c r="C125" s="27">
        <f>IF(C123&gt;C124,C123,C124)</f>
        <v>0</v>
      </c>
      <c r="D125" s="71"/>
      <c r="E125" s="98"/>
      <c r="F125" s="54"/>
      <c r="G125" s="54"/>
      <c r="H125" s="54"/>
    </row>
    <row r="126" spans="1:8" ht="33" customHeight="1">
      <c r="A126" s="54"/>
      <c r="B126" s="23" t="s">
        <v>79</v>
      </c>
      <c r="C126" s="28">
        <f>+C122-C125</f>
        <v>0</v>
      </c>
      <c r="D126" s="25" t="s">
        <v>124</v>
      </c>
      <c r="E126" s="54"/>
      <c r="F126" s="54"/>
      <c r="G126" s="54"/>
      <c r="H126" s="54"/>
    </row>
    <row r="127" spans="1:8" ht="18" customHeight="1">
      <c r="A127" s="54"/>
      <c r="B127" s="54"/>
      <c r="C127" s="54"/>
      <c r="D127" s="54"/>
      <c r="E127" s="54"/>
      <c r="F127" s="54"/>
      <c r="G127" s="54"/>
      <c r="H127" s="54"/>
    </row>
    <row r="128" spans="1:8" ht="18" customHeight="1">
      <c r="A128" s="54"/>
      <c r="B128" s="54"/>
      <c r="C128" s="54"/>
      <c r="D128" s="54"/>
      <c r="E128" s="54"/>
      <c r="F128" s="54"/>
      <c r="G128" s="54"/>
      <c r="H128" s="54"/>
    </row>
    <row r="129" spans="1:9" ht="18" customHeight="1">
      <c r="A129" s="54"/>
      <c r="B129" s="155" t="s">
        <v>80</v>
      </c>
      <c r="C129" s="155"/>
      <c r="D129" s="155"/>
      <c r="E129" s="155"/>
      <c r="F129" s="54"/>
      <c r="G129" s="54"/>
      <c r="H129" s="54"/>
    </row>
    <row r="130" spans="1:9" s="75" customFormat="1" ht="18" customHeight="1">
      <c r="A130" s="73"/>
      <c r="B130" s="74" t="s">
        <v>81</v>
      </c>
      <c r="C130" s="74" t="s">
        <v>82</v>
      </c>
      <c r="D130" s="74" t="s">
        <v>83</v>
      </c>
      <c r="E130" s="74" t="s">
        <v>84</v>
      </c>
      <c r="F130" s="54"/>
      <c r="G130" s="54"/>
      <c r="H130" s="73"/>
    </row>
    <row r="131" spans="1:9" ht="18" customHeight="1">
      <c r="A131" s="54"/>
      <c r="B131" s="77">
        <v>0</v>
      </c>
      <c r="C131" s="78">
        <v>0.28999999999999998</v>
      </c>
      <c r="D131" s="78">
        <v>0</v>
      </c>
      <c r="E131" s="72">
        <f>+E132*D131</f>
        <v>0</v>
      </c>
      <c r="F131" s="54"/>
      <c r="G131" s="54"/>
      <c r="H131" s="54"/>
      <c r="I131" s="54"/>
    </row>
    <row r="132" spans="1:9" ht="18" customHeight="1">
      <c r="A132" s="54"/>
      <c r="B132" s="79">
        <v>0.3</v>
      </c>
      <c r="C132" s="79">
        <v>0.49</v>
      </c>
      <c r="D132" s="79">
        <v>0.6</v>
      </c>
      <c r="E132" s="76">
        <f>+E135*D132</f>
        <v>14282.4</v>
      </c>
      <c r="F132" s="54"/>
      <c r="G132" s="54"/>
      <c r="H132" s="54"/>
      <c r="I132" s="54"/>
    </row>
    <row r="133" spans="1:9" ht="18" customHeight="1">
      <c r="A133" s="54"/>
      <c r="B133" s="80">
        <v>0.5</v>
      </c>
      <c r="C133" s="80">
        <v>0.74</v>
      </c>
      <c r="D133" s="80">
        <v>0.7</v>
      </c>
      <c r="E133" s="69">
        <f>+E135*D133</f>
        <v>16662.8</v>
      </c>
      <c r="F133" s="54"/>
      <c r="G133" s="54"/>
      <c r="H133" s="54"/>
      <c r="I133" s="54"/>
    </row>
    <row r="134" spans="1:9" ht="18" customHeight="1">
      <c r="A134" s="54"/>
      <c r="B134" s="81">
        <v>0.75</v>
      </c>
      <c r="C134" s="81">
        <v>0.84</v>
      </c>
      <c r="D134" s="81">
        <v>0.8</v>
      </c>
      <c r="E134" s="70">
        <f>+E135*D134</f>
        <v>19043.2</v>
      </c>
      <c r="F134" s="54"/>
      <c r="G134" s="54"/>
      <c r="H134" s="54"/>
      <c r="I134" s="54"/>
    </row>
    <row r="135" spans="1:9" ht="18" customHeight="1">
      <c r="A135" s="54"/>
      <c r="B135" s="81">
        <v>0.85</v>
      </c>
      <c r="C135" s="81">
        <v>1</v>
      </c>
      <c r="D135" s="81">
        <v>1</v>
      </c>
      <c r="E135" s="27">
        <f>+C158*2</f>
        <v>23804</v>
      </c>
      <c r="F135" s="54"/>
      <c r="G135" s="54"/>
      <c r="H135" s="54"/>
      <c r="I135" s="54"/>
    </row>
    <row r="136" spans="1:9" ht="18" customHeight="1">
      <c r="A136" s="54"/>
      <c r="B136" s="54"/>
      <c r="C136" s="54"/>
      <c r="D136" s="54"/>
      <c r="E136" s="54"/>
      <c r="F136" s="54"/>
      <c r="G136" s="54"/>
      <c r="H136" s="54"/>
    </row>
    <row r="137" spans="1:9" ht="18" customHeight="1">
      <c r="A137" s="54"/>
      <c r="B137" s="54"/>
      <c r="C137" s="54"/>
      <c r="D137" s="54"/>
      <c r="E137" s="62"/>
      <c r="F137" s="54"/>
      <c r="G137" s="54"/>
      <c r="H137" s="54"/>
    </row>
    <row r="138" spans="1:9" ht="18" customHeight="1">
      <c r="A138" s="54"/>
      <c r="B138" s="54"/>
      <c r="C138" s="54"/>
      <c r="D138" s="54"/>
      <c r="E138" s="54"/>
      <c r="F138" s="54"/>
      <c r="G138" s="54"/>
      <c r="H138" s="54"/>
    </row>
    <row r="139" spans="1:9" ht="18" customHeight="1">
      <c r="A139" s="54"/>
      <c r="B139" s="54"/>
      <c r="C139" s="54"/>
      <c r="D139" s="54"/>
      <c r="E139" s="67"/>
      <c r="F139" s="54"/>
      <c r="G139" s="54"/>
      <c r="H139" s="54"/>
    </row>
    <row r="140" spans="1:9" ht="18" customHeight="1">
      <c r="A140" s="54"/>
      <c r="B140" s="54"/>
      <c r="C140" s="54"/>
      <c r="D140" s="54"/>
      <c r="E140" s="67"/>
      <c r="F140" s="54"/>
      <c r="G140" s="54"/>
      <c r="H140" s="54"/>
    </row>
    <row r="141" spans="1:9" s="6" customFormat="1" ht="35.1" customHeight="1">
      <c r="A141" s="55"/>
      <c r="B141" s="152" t="s">
        <v>150</v>
      </c>
      <c r="C141" s="152"/>
      <c r="D141" s="152"/>
      <c r="E141" s="152"/>
      <c r="F141" s="54"/>
      <c r="G141" s="55"/>
      <c r="H141" s="55"/>
    </row>
    <row r="142" spans="1:9" ht="18" customHeight="1">
      <c r="A142" s="54"/>
      <c r="B142" s="86" t="s">
        <v>85</v>
      </c>
      <c r="C142" s="86" t="s">
        <v>86</v>
      </c>
      <c r="D142" s="153" t="s">
        <v>87</v>
      </c>
      <c r="E142" s="153"/>
      <c r="F142" s="54"/>
      <c r="G142" s="54"/>
      <c r="H142" s="54"/>
    </row>
    <row r="143" spans="1:9" ht="18" customHeight="1">
      <c r="A143" s="54"/>
      <c r="B143" s="29" t="s">
        <v>79</v>
      </c>
      <c r="C143" s="30">
        <f>IF(C126&gt;0,C126,0)</f>
        <v>0</v>
      </c>
      <c r="D143" s="153"/>
      <c r="E143" s="153"/>
      <c r="F143" s="54"/>
      <c r="G143" s="54"/>
      <c r="H143" s="54"/>
    </row>
    <row r="144" spans="1:9" ht="18" customHeight="1">
      <c r="A144" s="54"/>
      <c r="B144" s="29" t="s">
        <v>88</v>
      </c>
      <c r="C144" s="31">
        <f>IF(C143&gt;C166,B167,IF(C143&gt;C165,B166,IF(C143&gt;C164,B165,IF(C143&gt;C163,B164,IF(C143&gt;C162,B163,IF(C143&gt;C161,B162,IF(C143&gt;C160,B161,IF(C143&gt;C159,B160,IF(C143&gt;C158,B159,0)))))))))</f>
        <v>0</v>
      </c>
      <c r="D144" s="32"/>
      <c r="E144" s="33">
        <f>IF(C144=B167,D167,IF(C144=B166,D166,IF(C144=B165,D165,IF(C144=B164,D164,IF(C144=B163,D163,IF(C144=B162,D162,IF(C144=B161,D161,IF(C144=B160,D160,0))))))))</f>
        <v>0</v>
      </c>
      <c r="F144" s="54"/>
      <c r="G144" s="54"/>
      <c r="H144" s="54"/>
    </row>
    <row r="145" spans="1:8" ht="18" customHeight="1">
      <c r="A145" s="54"/>
      <c r="B145" s="29" t="s">
        <v>89</v>
      </c>
      <c r="C145" s="31">
        <f>C143-C144</f>
        <v>0</v>
      </c>
      <c r="D145" s="34">
        <f>IF(C144=B159,E159,IF(C144=B160,E160,IF(C144=B161,E161,IF(C144=B162,E162,IF(C144=B163,E163,IF(C144=B164,E164,IF(C144=B165,E165,IF(C144=B166,E166,IF(C144=B167,E167,0)))))))))</f>
        <v>0</v>
      </c>
      <c r="E145" s="33">
        <f>ROUND(C145*D145,2)</f>
        <v>0</v>
      </c>
      <c r="F145" s="54"/>
      <c r="G145" s="54"/>
      <c r="H145" s="54"/>
    </row>
    <row r="146" spans="1:8" ht="30.75" customHeight="1">
      <c r="A146" s="54"/>
      <c r="B146" s="154" t="s">
        <v>128</v>
      </c>
      <c r="C146" s="154"/>
      <c r="D146" s="154"/>
      <c r="E146" s="35">
        <f>E144+E145</f>
        <v>0</v>
      </c>
      <c r="F146" s="54"/>
      <c r="G146" s="54"/>
      <c r="H146" s="54"/>
    </row>
    <row r="147" spans="1:8" ht="30.75" customHeight="1">
      <c r="A147" s="54"/>
      <c r="B147" s="87" t="s">
        <v>127</v>
      </c>
      <c r="C147" s="87"/>
      <c r="D147" s="87"/>
      <c r="E147" s="35">
        <f>+E112</f>
        <v>0</v>
      </c>
      <c r="F147" s="54"/>
      <c r="G147" s="54"/>
      <c r="H147" s="54"/>
    </row>
    <row r="148" spans="1:8" ht="30.75" customHeight="1">
      <c r="A148" s="54"/>
      <c r="B148" s="139" t="s">
        <v>170</v>
      </c>
      <c r="C148" s="139"/>
      <c r="D148" s="139"/>
      <c r="E148" s="35">
        <v>0</v>
      </c>
      <c r="F148" s="54"/>
      <c r="G148" s="54"/>
      <c r="H148" s="54"/>
    </row>
    <row r="149" spans="1:8" ht="30.75" customHeight="1">
      <c r="A149" s="54"/>
      <c r="B149" s="154" t="s">
        <v>90</v>
      </c>
      <c r="C149" s="154"/>
      <c r="D149" s="154"/>
      <c r="E149" s="35">
        <f>IF(E146&gt;E147,E146-E147-E148,0)</f>
        <v>0</v>
      </c>
      <c r="F149" s="54"/>
      <c r="G149" s="54"/>
      <c r="H149" s="54"/>
    </row>
    <row r="150" spans="1:8" ht="30.75" customHeight="1">
      <c r="A150" s="54"/>
      <c r="B150" s="154" t="s">
        <v>91</v>
      </c>
      <c r="C150" s="154"/>
      <c r="D150" s="154"/>
      <c r="E150" s="35">
        <f>ROUND(E149/7,2)</f>
        <v>0</v>
      </c>
      <c r="F150" s="54"/>
      <c r="G150" s="54"/>
      <c r="H150" s="54"/>
    </row>
    <row r="151" spans="1:8" ht="13.5" customHeight="1">
      <c r="A151" s="54"/>
      <c r="B151" s="2"/>
      <c r="C151" s="2"/>
      <c r="D151" s="2"/>
      <c r="E151" s="2"/>
      <c r="F151" s="54"/>
      <c r="G151" s="54"/>
      <c r="H151" s="54"/>
    </row>
    <row r="152" spans="1:8" ht="13.5" customHeight="1">
      <c r="A152" s="54"/>
      <c r="B152" s="2"/>
      <c r="C152" s="2"/>
      <c r="D152" s="2"/>
      <c r="E152" s="2"/>
      <c r="F152" s="54"/>
      <c r="G152" s="54"/>
      <c r="H152" s="54"/>
    </row>
    <row r="153" spans="1:8" ht="13.5" customHeight="1">
      <c r="A153" s="54"/>
      <c r="B153" s="157" t="s">
        <v>129</v>
      </c>
      <c r="C153" s="158"/>
      <c r="D153" s="91">
        <v>789.57</v>
      </c>
      <c r="E153" s="2"/>
      <c r="F153" s="54"/>
      <c r="G153" s="54"/>
      <c r="H153" s="54"/>
    </row>
    <row r="154" spans="1:8" ht="13.5" customHeight="1">
      <c r="A154" s="54"/>
      <c r="B154" s="2"/>
      <c r="C154" s="2"/>
      <c r="D154" s="2"/>
      <c r="E154" s="2"/>
      <c r="F154" s="54"/>
      <c r="G154" s="54"/>
      <c r="H154" s="54"/>
    </row>
    <row r="155" spans="1:8" ht="13.5" customHeight="1">
      <c r="A155" s="54"/>
      <c r="B155" s="2"/>
      <c r="C155" s="2"/>
      <c r="D155" s="2"/>
      <c r="E155" s="2"/>
      <c r="F155" s="54"/>
      <c r="G155" s="54"/>
      <c r="H155" s="54"/>
    </row>
    <row r="156" spans="1:8" ht="18" customHeight="1">
      <c r="A156" s="54"/>
      <c r="B156" s="156" t="s">
        <v>151</v>
      </c>
      <c r="C156" s="156"/>
      <c r="D156" s="156"/>
      <c r="E156" s="156"/>
      <c r="F156" s="54"/>
      <c r="G156" s="54"/>
      <c r="H156" s="54"/>
    </row>
    <row r="157" spans="1:8" ht="27" customHeight="1">
      <c r="A157" s="54"/>
      <c r="B157" s="36" t="s">
        <v>92</v>
      </c>
      <c r="C157" s="36" t="s">
        <v>93</v>
      </c>
      <c r="D157" s="85" t="s">
        <v>94</v>
      </c>
      <c r="E157" s="86" t="s">
        <v>95</v>
      </c>
      <c r="F157" s="54"/>
      <c r="G157" s="54"/>
      <c r="H157" s="54"/>
    </row>
    <row r="158" spans="1:8" ht="15" customHeight="1">
      <c r="A158" s="54"/>
      <c r="B158" s="37">
        <v>0</v>
      </c>
      <c r="C158" s="84">
        <v>11902</v>
      </c>
      <c r="D158" s="88">
        <v>0</v>
      </c>
      <c r="E158" s="38">
        <v>0</v>
      </c>
      <c r="F158" s="54"/>
      <c r="G158" s="54"/>
      <c r="H158" s="54"/>
    </row>
    <row r="159" spans="1:8" ht="15" customHeight="1">
      <c r="A159" s="54"/>
      <c r="B159" s="84">
        <f t="shared" ref="B159:B167" si="2">+C158+0.01</f>
        <v>11902.01</v>
      </c>
      <c r="C159" s="84">
        <v>15159</v>
      </c>
      <c r="D159" s="88">
        <v>0</v>
      </c>
      <c r="E159" s="38">
        <v>0.05</v>
      </c>
      <c r="F159" s="54"/>
      <c r="G159" s="62"/>
      <c r="H159" s="54"/>
    </row>
    <row r="160" spans="1:8" ht="15" customHeight="1">
      <c r="A160" s="54"/>
      <c r="B160" s="84">
        <f t="shared" si="2"/>
        <v>15159.01</v>
      </c>
      <c r="C160" s="84">
        <v>19682</v>
      </c>
      <c r="D160" s="84">
        <v>163</v>
      </c>
      <c r="E160" s="38">
        <v>0.1</v>
      </c>
      <c r="F160" s="54"/>
      <c r="G160" s="54"/>
      <c r="H160" s="54"/>
    </row>
    <row r="161" spans="1:8" ht="15" customHeight="1">
      <c r="A161" s="54"/>
      <c r="B161" s="84">
        <f t="shared" si="2"/>
        <v>19682.009999999998</v>
      </c>
      <c r="C161" s="84">
        <v>26031</v>
      </c>
      <c r="D161" s="84">
        <v>615</v>
      </c>
      <c r="E161" s="38">
        <v>0.12</v>
      </c>
      <c r="F161" s="54"/>
      <c r="G161" s="54"/>
      <c r="H161" s="54"/>
    </row>
    <row r="162" spans="1:8" ht="15" customHeight="1">
      <c r="A162" s="54"/>
      <c r="B162" s="84">
        <f t="shared" si="2"/>
        <v>26031.01</v>
      </c>
      <c r="C162" s="84">
        <v>34255</v>
      </c>
      <c r="D162" s="84">
        <v>1377</v>
      </c>
      <c r="E162" s="38">
        <v>0.15</v>
      </c>
      <c r="F162" s="54"/>
      <c r="G162" s="54"/>
      <c r="H162" s="54"/>
    </row>
    <row r="163" spans="1:8" ht="15" customHeight="1">
      <c r="A163" s="54"/>
      <c r="B163" s="84">
        <f t="shared" si="2"/>
        <v>34255.01</v>
      </c>
      <c r="C163" s="84">
        <v>45407</v>
      </c>
      <c r="D163" s="84">
        <v>2611</v>
      </c>
      <c r="E163" s="38">
        <v>0.2</v>
      </c>
      <c r="F163" s="54"/>
      <c r="G163" s="54"/>
      <c r="H163" s="54"/>
    </row>
    <row r="164" spans="1:8" ht="15" customHeight="1">
      <c r="A164" s="54"/>
      <c r="B164" s="84">
        <f t="shared" si="2"/>
        <v>45407.01</v>
      </c>
      <c r="C164" s="84">
        <v>60450</v>
      </c>
      <c r="D164" s="84">
        <v>4841</v>
      </c>
      <c r="E164" s="38">
        <v>0.25</v>
      </c>
      <c r="F164" s="54"/>
      <c r="G164" s="54"/>
      <c r="H164" s="54"/>
    </row>
    <row r="165" spans="1:8" ht="15" customHeight="1">
      <c r="A165" s="54"/>
      <c r="B165" s="84">
        <f t="shared" si="2"/>
        <v>60450.01</v>
      </c>
      <c r="C165" s="84">
        <v>80605</v>
      </c>
      <c r="D165" s="84">
        <v>8602</v>
      </c>
      <c r="E165" s="38">
        <v>0.3</v>
      </c>
      <c r="F165" s="54"/>
      <c r="G165" s="54"/>
      <c r="H165" s="54"/>
    </row>
    <row r="166" spans="1:8" ht="15" customHeight="1">
      <c r="A166" s="54"/>
      <c r="B166" s="84">
        <f t="shared" si="2"/>
        <v>80605.009999999995</v>
      </c>
      <c r="C166" s="84">
        <v>107199</v>
      </c>
      <c r="D166" s="84">
        <v>14648</v>
      </c>
      <c r="E166" s="38">
        <v>0.35</v>
      </c>
      <c r="F166" s="54"/>
      <c r="G166" s="54"/>
      <c r="H166" s="54"/>
    </row>
    <row r="167" spans="1:8" ht="15" customHeight="1">
      <c r="A167" s="54"/>
      <c r="B167" s="84">
        <f t="shared" si="2"/>
        <v>107199.01</v>
      </c>
      <c r="C167" s="37" t="s">
        <v>96</v>
      </c>
      <c r="D167" s="84">
        <v>23956</v>
      </c>
      <c r="E167" s="38">
        <v>0.37</v>
      </c>
      <c r="F167" s="54"/>
      <c r="G167" s="54"/>
      <c r="H167" s="54"/>
    </row>
    <row r="168" spans="1:8" ht="18" customHeight="1">
      <c r="A168" s="54"/>
      <c r="B168" s="2"/>
      <c r="C168" s="2"/>
      <c r="D168" s="2"/>
      <c r="E168" s="2"/>
      <c r="F168" s="54"/>
      <c r="G168" s="54"/>
      <c r="H168" s="54"/>
    </row>
    <row r="169" spans="1:8" ht="18" customHeight="1">
      <c r="A169" s="54"/>
      <c r="B169" s="39" t="s">
        <v>97</v>
      </c>
      <c r="C169" s="40"/>
      <c r="D169" s="40"/>
      <c r="E169" s="40"/>
      <c r="F169" s="40"/>
      <c r="G169" s="41"/>
      <c r="H169" s="54"/>
    </row>
    <row r="170" spans="1:8" ht="18" customHeight="1">
      <c r="A170" s="54"/>
      <c r="B170" s="42"/>
      <c r="C170" s="43"/>
      <c r="D170" s="43"/>
      <c r="E170" s="43"/>
      <c r="F170" s="43"/>
      <c r="G170" s="44"/>
      <c r="H170" s="54"/>
    </row>
    <row r="171" spans="1:8" ht="18" customHeight="1">
      <c r="A171" s="54"/>
      <c r="B171" s="42"/>
      <c r="C171" s="43"/>
      <c r="D171" s="43"/>
      <c r="E171" s="43"/>
      <c r="F171" s="43"/>
      <c r="G171" s="44"/>
      <c r="H171" s="54"/>
    </row>
    <row r="172" spans="1:8" ht="18" customHeight="1">
      <c r="A172" s="54"/>
      <c r="B172" s="42"/>
      <c r="C172" s="43"/>
      <c r="D172" s="43"/>
      <c r="E172" s="43"/>
      <c r="F172" s="43"/>
      <c r="G172" s="44"/>
      <c r="H172" s="54"/>
    </row>
    <row r="173" spans="1:8" ht="18" customHeight="1">
      <c r="A173" s="54"/>
      <c r="B173" s="42"/>
      <c r="C173" s="43"/>
      <c r="D173" s="43"/>
      <c r="E173" s="43"/>
      <c r="F173" s="43"/>
      <c r="G173" s="44"/>
      <c r="H173" s="54"/>
    </row>
    <row r="174" spans="1:8" ht="18" customHeight="1">
      <c r="A174" s="54"/>
      <c r="B174" s="42"/>
      <c r="C174" s="43"/>
      <c r="D174" s="43"/>
      <c r="E174" s="43"/>
      <c r="F174" s="43"/>
      <c r="G174" s="44"/>
      <c r="H174" s="54"/>
    </row>
    <row r="175" spans="1:8" ht="18" customHeight="1">
      <c r="A175" s="54"/>
      <c r="B175" s="45"/>
      <c r="C175" s="46"/>
      <c r="D175" s="46"/>
      <c r="E175" s="46"/>
      <c r="F175" s="46"/>
      <c r="G175" s="47"/>
      <c r="H175" s="54"/>
    </row>
    <row r="176" spans="1:8" ht="18" customHeight="1">
      <c r="A176" s="54"/>
      <c r="B176" s="54"/>
      <c r="C176" s="54"/>
      <c r="D176" s="54"/>
      <c r="E176" s="54"/>
      <c r="F176" s="54"/>
      <c r="G176" s="150"/>
      <c r="H176" s="150"/>
    </row>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sheetData>
  <sheetProtection selectLockedCells="1" selectUnlockedCells="1"/>
  <mergeCells count="72">
    <mergeCell ref="B29:D29"/>
    <mergeCell ref="B33:D33"/>
    <mergeCell ref="B39:D39"/>
    <mergeCell ref="B38:D38"/>
    <mergeCell ref="B30:D30"/>
    <mergeCell ref="B31:D31"/>
    <mergeCell ref="B32:D32"/>
    <mergeCell ref="B34:D34"/>
    <mergeCell ref="B36:E36"/>
    <mergeCell ref="B37:D37"/>
    <mergeCell ref="B6:G6"/>
    <mergeCell ref="C8:D8"/>
    <mergeCell ref="B25:E25"/>
    <mergeCell ref="B27:E27"/>
    <mergeCell ref="B28:D28"/>
    <mergeCell ref="F8:G8"/>
    <mergeCell ref="B53:E53"/>
    <mergeCell ref="B41:D41"/>
    <mergeCell ref="B42:D42"/>
    <mergeCell ref="B44:D44"/>
    <mergeCell ref="B48:D48"/>
    <mergeCell ref="B45:D45"/>
    <mergeCell ref="B46:D46"/>
    <mergeCell ref="B47:D47"/>
    <mergeCell ref="B49:D49"/>
    <mergeCell ref="B50:D50"/>
    <mergeCell ref="B40:D40"/>
    <mergeCell ref="B43:D43"/>
    <mergeCell ref="B51:D51"/>
    <mergeCell ref="G176:H176"/>
    <mergeCell ref="B119:D119"/>
    <mergeCell ref="B141:E141"/>
    <mergeCell ref="D142:E143"/>
    <mergeCell ref="B146:D146"/>
    <mergeCell ref="B150:D150"/>
    <mergeCell ref="B129:E129"/>
    <mergeCell ref="B156:E156"/>
    <mergeCell ref="B153:C153"/>
    <mergeCell ref="B112:D112"/>
    <mergeCell ref="B149:D149"/>
    <mergeCell ref="B63:D63"/>
    <mergeCell ref="B64:D64"/>
    <mergeCell ref="B102:E102"/>
    <mergeCell ref="B105:D105"/>
    <mergeCell ref="B109:E109"/>
    <mergeCell ref="B90:E90"/>
    <mergeCell ref="B55:D55"/>
    <mergeCell ref="B56:D56"/>
    <mergeCell ref="B57:D57"/>
    <mergeCell ref="B58:D58"/>
    <mergeCell ref="B69:D69"/>
    <mergeCell ref="B59:D59"/>
    <mergeCell ref="B61:E61"/>
    <mergeCell ref="B71:E71"/>
    <mergeCell ref="B72:D72"/>
    <mergeCell ref="B75:D75"/>
    <mergeCell ref="B73:D73"/>
    <mergeCell ref="B74:D74"/>
    <mergeCell ref="B54:D54"/>
    <mergeCell ref="B62:D62"/>
    <mergeCell ref="B83:D83"/>
    <mergeCell ref="B80:D80"/>
    <mergeCell ref="B87:D87"/>
    <mergeCell ref="B65:D65"/>
    <mergeCell ref="B67:E67"/>
    <mergeCell ref="B68:D68"/>
    <mergeCell ref="B84:D84"/>
    <mergeCell ref="B81:D81"/>
    <mergeCell ref="B82:D82"/>
    <mergeCell ref="B77:E77"/>
    <mergeCell ref="B78:D78"/>
    <mergeCell ref="B79:D79"/>
  </mergeCells>
  <pageMargins left="0.74791666666666667" right="0.74791666666666667" top="0.98402777777777772" bottom="0.98402777777777772" header="0.51180555555555551" footer="0.51180555555555551"/>
  <pageSetup firstPageNumber="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44CC3-6314-438A-B9DE-FCF89C881946}">
  <dimension ref="A1:BJ55"/>
  <sheetViews>
    <sheetView tabSelected="1" topLeftCell="A28" workbookViewId="0">
      <selection activeCell="O35" sqref="O35"/>
    </sheetView>
  </sheetViews>
  <sheetFormatPr baseColWidth="10" defaultColWidth="0" defaultRowHeight="12.75" customHeight="1" zeroHeight="1"/>
  <cols>
    <col min="1" max="1" width="0.7109375" style="96" customWidth="1"/>
    <col min="2" max="2" width="4.42578125" style="96" customWidth="1"/>
    <col min="3" max="15" width="4" style="96" customWidth="1"/>
    <col min="16" max="16" width="4.28515625" style="96" customWidth="1"/>
    <col min="17" max="17" width="4.140625" style="96" customWidth="1"/>
    <col min="18" max="18" width="4" style="96" customWidth="1"/>
    <col min="19" max="19" width="5" style="96" customWidth="1"/>
    <col min="20" max="20" width="6.7109375" style="96" customWidth="1"/>
    <col min="21" max="21" width="5.140625" style="96" customWidth="1"/>
    <col min="22" max="23" width="4.42578125" style="96" customWidth="1"/>
    <col min="24" max="25" width="4.140625" style="96" customWidth="1"/>
    <col min="26" max="27" width="4.5703125" style="96" customWidth="1"/>
    <col min="28" max="29" width="4.140625" style="96" customWidth="1"/>
    <col min="30" max="31" width="4" style="96" customWidth="1"/>
    <col min="32" max="32" width="4.140625" style="96" customWidth="1"/>
    <col min="33" max="34" width="4" style="96" customWidth="1"/>
    <col min="35" max="36" width="11.42578125" style="96" customWidth="1"/>
    <col min="37" max="37" width="15.85546875" style="96" customWidth="1"/>
    <col min="38" max="43" width="4.140625" style="96" hidden="1" customWidth="1"/>
    <col min="44" max="44" width="15.5703125" style="96" hidden="1" customWidth="1"/>
    <col min="45" max="45" width="23.42578125" style="96" hidden="1" customWidth="1"/>
    <col min="46" max="62" width="0" style="96" hidden="1" customWidth="1"/>
    <col min="63" max="16384" width="4.140625" style="96" hidden="1"/>
  </cols>
  <sheetData>
    <row r="1" spans="2:47" ht="13.5" thickBot="1"/>
    <row r="2" spans="2:47" ht="21.75" customHeight="1" thickBot="1">
      <c r="B2" s="225"/>
      <c r="C2" s="225"/>
      <c r="D2" s="225"/>
      <c r="E2" s="225"/>
      <c r="F2" s="225"/>
      <c r="G2" s="225"/>
      <c r="H2" s="225"/>
      <c r="I2" s="225"/>
      <c r="J2" s="226" t="s">
        <v>98</v>
      </c>
      <c r="K2" s="226"/>
      <c r="L2" s="226"/>
      <c r="M2" s="226"/>
      <c r="N2" s="226"/>
      <c r="O2" s="226"/>
      <c r="P2" s="226"/>
      <c r="Q2" s="226"/>
      <c r="R2" s="226"/>
      <c r="S2" s="226"/>
      <c r="T2" s="226"/>
      <c r="U2" s="226"/>
      <c r="V2" s="226"/>
      <c r="W2" s="226"/>
      <c r="X2" s="226"/>
      <c r="Y2" s="226"/>
      <c r="Z2" s="226"/>
      <c r="AA2" s="226"/>
      <c r="AB2" s="226"/>
      <c r="AC2" s="226"/>
      <c r="AD2" s="226"/>
      <c r="AE2" s="226"/>
      <c r="AF2" s="226"/>
      <c r="AG2" s="226"/>
      <c r="AH2" s="226"/>
    </row>
    <row r="3" spans="2:47" ht="21.75" customHeight="1" thickBot="1">
      <c r="B3" s="225"/>
      <c r="C3" s="225"/>
      <c r="D3" s="225"/>
      <c r="E3" s="225"/>
      <c r="F3" s="225"/>
      <c r="G3" s="225"/>
      <c r="H3" s="225"/>
      <c r="I3" s="225"/>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row>
    <row r="4" spans="2:47" ht="15.95" customHeight="1" thickBot="1">
      <c r="B4" s="107"/>
      <c r="C4" s="108"/>
      <c r="D4" s="108"/>
      <c r="E4" s="108"/>
      <c r="F4" s="108"/>
      <c r="G4" s="108"/>
      <c r="H4" s="108"/>
      <c r="I4" s="109"/>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110"/>
    </row>
    <row r="5" spans="2:47" ht="15.95" customHeight="1" thickBot="1">
      <c r="B5" s="227" t="s">
        <v>99</v>
      </c>
      <c r="C5" s="227"/>
      <c r="D5" s="227"/>
      <c r="E5" s="227"/>
      <c r="F5" s="227"/>
      <c r="G5" s="227"/>
      <c r="H5" s="227"/>
      <c r="I5" s="227"/>
      <c r="S5" s="111"/>
      <c r="AH5" s="112"/>
      <c r="AI5" s="110"/>
    </row>
    <row r="6" spans="2:47" ht="9" customHeight="1" thickBot="1">
      <c r="B6" s="113"/>
      <c r="C6" s="114"/>
      <c r="D6" s="114"/>
      <c r="E6" s="114"/>
      <c r="F6" s="114"/>
      <c r="G6" s="114"/>
      <c r="H6" s="114"/>
      <c r="I6" s="114"/>
      <c r="S6" s="111"/>
      <c r="AH6" s="112"/>
      <c r="AI6" s="110"/>
    </row>
    <row r="7" spans="2:47" ht="23.25" customHeight="1" thickBot="1">
      <c r="B7" s="228" t="s">
        <v>100</v>
      </c>
      <c r="C7" s="228"/>
      <c r="D7" s="228"/>
      <c r="E7" s="228"/>
      <c r="F7" s="228"/>
      <c r="G7" s="115"/>
      <c r="H7" s="229">
        <v>2</v>
      </c>
      <c r="I7" s="230">
        <v>0</v>
      </c>
      <c r="J7" s="230">
        <v>2</v>
      </c>
      <c r="K7" s="231">
        <v>4</v>
      </c>
      <c r="Q7" s="232" t="s">
        <v>101</v>
      </c>
      <c r="R7" s="232"/>
      <c r="S7" s="232"/>
      <c r="T7" s="232"/>
      <c r="U7" s="232"/>
      <c r="V7" s="115"/>
      <c r="W7" s="233" t="s">
        <v>102</v>
      </c>
      <c r="X7" s="233"/>
      <c r="Y7" s="233"/>
      <c r="Z7" s="233"/>
      <c r="AA7" s="233" t="s">
        <v>103</v>
      </c>
      <c r="AB7" s="233"/>
      <c r="AC7" s="233"/>
      <c r="AD7" s="233"/>
      <c r="AE7" s="233" t="s">
        <v>104</v>
      </c>
      <c r="AF7" s="233"/>
      <c r="AG7" s="234" t="s">
        <v>105</v>
      </c>
      <c r="AH7" s="234"/>
      <c r="AJ7" s="110"/>
      <c r="AR7" s="211" t="s">
        <v>153</v>
      </c>
      <c r="AS7" s="211"/>
      <c r="AT7" s="211"/>
      <c r="AU7" s="211"/>
    </row>
    <row r="8" spans="2:47" ht="23.25" customHeight="1" thickBot="1">
      <c r="B8" s="228"/>
      <c r="C8" s="228"/>
      <c r="D8" s="228"/>
      <c r="E8" s="228"/>
      <c r="F8" s="228"/>
      <c r="G8" s="116"/>
      <c r="H8" s="229"/>
      <c r="I8" s="230"/>
      <c r="J8" s="230"/>
      <c r="K8" s="231"/>
      <c r="L8" s="117"/>
      <c r="M8" s="117"/>
      <c r="N8" s="117"/>
      <c r="O8" s="117"/>
      <c r="P8" s="117"/>
      <c r="Q8" s="232"/>
      <c r="R8" s="232"/>
      <c r="S8" s="232"/>
      <c r="T8" s="232"/>
      <c r="U8" s="232"/>
      <c r="V8" s="116"/>
      <c r="W8" s="212" t="s">
        <v>169</v>
      </c>
      <c r="X8" s="212"/>
      <c r="Y8" s="212"/>
      <c r="Z8" s="212"/>
      <c r="AA8" s="118">
        <v>2</v>
      </c>
      <c r="AB8" s="119">
        <v>0</v>
      </c>
      <c r="AC8" s="119">
        <v>2</v>
      </c>
      <c r="AD8" s="120">
        <v>4</v>
      </c>
      <c r="AE8" s="118"/>
      <c r="AF8" s="120"/>
      <c r="AG8" s="118"/>
      <c r="AH8" s="121"/>
      <c r="AJ8" s="110"/>
      <c r="AR8" s="122" t="s">
        <v>154</v>
      </c>
      <c r="AS8" s="123"/>
      <c r="AT8" s="123"/>
      <c r="AU8" s="124"/>
    </row>
    <row r="9" spans="2:47" s="125" customFormat="1" ht="15.95" customHeight="1" thickBot="1">
      <c r="AR9" s="122" t="s">
        <v>155</v>
      </c>
      <c r="AS9" s="126"/>
      <c r="AT9" s="126"/>
      <c r="AU9" s="127"/>
    </row>
    <row r="10" spans="2:47" ht="22.5" customHeight="1">
      <c r="B10" s="175" t="s">
        <v>106</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223" t="s">
        <v>156</v>
      </c>
      <c r="AJ10" s="224"/>
      <c r="AK10" s="224"/>
    </row>
    <row r="11" spans="2:47" ht="15.95" customHeight="1">
      <c r="B11" s="213">
        <v>101</v>
      </c>
      <c r="C11" s="177" t="s">
        <v>107</v>
      </c>
      <c r="D11" s="177"/>
      <c r="E11" s="177"/>
      <c r="F11" s="177"/>
      <c r="G11" s="177"/>
      <c r="H11" s="177"/>
      <c r="I11" s="177"/>
      <c r="J11" s="177"/>
      <c r="K11" s="177"/>
      <c r="L11" s="177"/>
      <c r="M11" s="177"/>
      <c r="N11" s="177"/>
      <c r="O11" s="177"/>
      <c r="P11" s="214">
        <v>102</v>
      </c>
      <c r="Q11" s="215" t="s">
        <v>108</v>
      </c>
      <c r="R11" s="216"/>
      <c r="S11" s="216"/>
      <c r="T11" s="216"/>
      <c r="U11" s="216"/>
      <c r="V11" s="216"/>
      <c r="W11" s="216"/>
      <c r="X11" s="216"/>
      <c r="Y11" s="216"/>
      <c r="Z11" s="216"/>
      <c r="AA11" s="216"/>
      <c r="AB11" s="216"/>
      <c r="AC11" s="216"/>
      <c r="AD11" s="216"/>
      <c r="AE11" s="216"/>
      <c r="AF11" s="216"/>
      <c r="AG11" s="216"/>
      <c r="AH11" s="217"/>
      <c r="AI11" s="218">
        <v>789.57</v>
      </c>
      <c r="AJ11" s="219"/>
      <c r="AK11" s="219"/>
      <c r="AL11" s="128"/>
    </row>
    <row r="12" spans="2:47" ht="15.95" customHeight="1">
      <c r="B12" s="213"/>
      <c r="C12" s="220">
        <f>+'Ingreso de datos'!C3</f>
        <v>0</v>
      </c>
      <c r="D12" s="221"/>
      <c r="E12" s="221"/>
      <c r="F12" s="221"/>
      <c r="G12" s="221"/>
      <c r="H12" s="221"/>
      <c r="I12" s="221"/>
      <c r="J12" s="221"/>
      <c r="K12" s="221"/>
      <c r="L12" s="221"/>
      <c r="M12" s="221"/>
      <c r="N12" s="221"/>
      <c r="O12" s="221"/>
      <c r="P12" s="214"/>
      <c r="Q12" s="222">
        <f>+'Ingreso de datos'!C2</f>
        <v>0</v>
      </c>
      <c r="R12" s="222"/>
      <c r="S12" s="222"/>
      <c r="T12" s="222"/>
      <c r="U12" s="222"/>
      <c r="V12" s="222"/>
      <c r="W12" s="222"/>
      <c r="X12" s="222"/>
      <c r="Y12" s="222"/>
      <c r="Z12" s="222"/>
      <c r="AA12" s="222"/>
      <c r="AB12" s="222"/>
      <c r="AC12" s="222"/>
      <c r="AD12" s="222"/>
      <c r="AE12" s="222"/>
      <c r="AF12" s="222"/>
      <c r="AG12" s="222"/>
      <c r="AH12" s="222"/>
    </row>
    <row r="13" spans="2:47" ht="18.75" customHeight="1">
      <c r="B13" s="209" t="s">
        <v>157</v>
      </c>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row>
    <row r="14" spans="2:47" ht="21.75" customHeight="1">
      <c r="B14" s="205" t="s">
        <v>158</v>
      </c>
      <c r="C14" s="205"/>
      <c r="D14" s="205"/>
      <c r="E14" s="205"/>
      <c r="F14" s="205"/>
      <c r="G14" s="205"/>
      <c r="H14" s="205"/>
      <c r="I14" s="205"/>
      <c r="J14" s="205"/>
      <c r="K14" s="205"/>
      <c r="L14" s="205"/>
      <c r="M14" s="205"/>
      <c r="N14" s="205"/>
      <c r="O14" s="205"/>
      <c r="P14" s="205"/>
      <c r="Q14" s="205"/>
      <c r="R14" s="205"/>
      <c r="S14" s="205"/>
      <c r="T14" s="205"/>
      <c r="U14" s="129">
        <v>103</v>
      </c>
      <c r="V14" s="210" t="s">
        <v>109</v>
      </c>
      <c r="W14" s="210"/>
      <c r="X14" s="210"/>
      <c r="Y14" s="203">
        <f>+'Ingreso de datos'!C22</f>
        <v>0</v>
      </c>
      <c r="Z14" s="203"/>
      <c r="AA14" s="203"/>
      <c r="AB14" s="203"/>
      <c r="AC14" s="203"/>
      <c r="AD14" s="203"/>
      <c r="AE14" s="203"/>
      <c r="AF14" s="203"/>
      <c r="AG14" s="203"/>
      <c r="AH14" s="203"/>
    </row>
    <row r="15" spans="2:47" ht="21.75" customHeight="1">
      <c r="B15" s="205" t="s">
        <v>110</v>
      </c>
      <c r="C15" s="205"/>
      <c r="D15" s="205"/>
      <c r="E15" s="205"/>
      <c r="F15" s="205"/>
      <c r="G15" s="205"/>
      <c r="H15" s="205"/>
      <c r="I15" s="205"/>
      <c r="J15" s="205"/>
      <c r="K15" s="205"/>
      <c r="L15" s="205"/>
      <c r="M15" s="205"/>
      <c r="N15" s="205"/>
      <c r="O15" s="205"/>
      <c r="P15" s="205"/>
      <c r="Q15" s="205"/>
      <c r="R15" s="205"/>
      <c r="S15" s="205"/>
      <c r="T15" s="205"/>
      <c r="U15" s="129">
        <v>104</v>
      </c>
      <c r="V15" s="201" t="s">
        <v>109</v>
      </c>
      <c r="W15" s="201"/>
      <c r="X15" s="201"/>
      <c r="Y15" s="203">
        <f>+'Ingreso de datos'!F22</f>
        <v>0</v>
      </c>
      <c r="Z15" s="203"/>
      <c r="AA15" s="203"/>
      <c r="AB15" s="203"/>
      <c r="AC15" s="203"/>
      <c r="AD15" s="203"/>
      <c r="AE15" s="203"/>
      <c r="AF15" s="203"/>
      <c r="AG15" s="203"/>
      <c r="AH15" s="203"/>
      <c r="AL15" s="130"/>
      <c r="AM15" s="130"/>
      <c r="AN15" s="130"/>
      <c r="AO15" s="130"/>
    </row>
    <row r="16" spans="2:47" ht="21.75" customHeight="1">
      <c r="B16" s="206" t="s">
        <v>111</v>
      </c>
      <c r="C16" s="206"/>
      <c r="D16" s="206"/>
      <c r="E16" s="206"/>
      <c r="F16" s="206"/>
      <c r="G16" s="206"/>
      <c r="H16" s="206"/>
      <c r="I16" s="206"/>
      <c r="J16" s="206"/>
      <c r="K16" s="206"/>
      <c r="L16" s="206"/>
      <c r="M16" s="206"/>
      <c r="N16" s="206"/>
      <c r="O16" s="206"/>
      <c r="P16" s="206"/>
      <c r="Q16" s="206"/>
      <c r="R16" s="206"/>
      <c r="S16" s="206"/>
      <c r="T16" s="206"/>
      <c r="U16" s="129">
        <v>105</v>
      </c>
      <c r="V16" s="207" t="s">
        <v>109</v>
      </c>
      <c r="W16" s="207"/>
      <c r="X16" s="207"/>
      <c r="Y16" s="204">
        <f>+SUM(Y14:AH15)</f>
        <v>0</v>
      </c>
      <c r="Z16" s="204"/>
      <c r="AA16" s="204"/>
      <c r="AB16" s="204"/>
      <c r="AC16" s="204"/>
      <c r="AD16" s="204"/>
      <c r="AE16" s="204"/>
      <c r="AF16" s="204"/>
      <c r="AG16" s="204"/>
      <c r="AH16" s="204"/>
      <c r="AL16" s="130"/>
      <c r="AM16" s="130"/>
      <c r="AN16" s="130"/>
      <c r="AO16" s="130"/>
    </row>
    <row r="17" spans="2:46" s="125" customFormat="1" ht="18.75" customHeight="1">
      <c r="B17" s="208" t="s">
        <v>112</v>
      </c>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L17" s="130"/>
      <c r="AM17" s="130"/>
      <c r="AN17" s="130"/>
      <c r="AO17" s="130"/>
    </row>
    <row r="18" spans="2:46" ht="21.75" customHeight="1">
      <c r="B18" s="205" t="s">
        <v>113</v>
      </c>
      <c r="C18" s="205"/>
      <c r="D18" s="205"/>
      <c r="E18" s="205"/>
      <c r="F18" s="205"/>
      <c r="G18" s="205"/>
      <c r="H18" s="205"/>
      <c r="I18" s="205"/>
      <c r="J18" s="205"/>
      <c r="K18" s="205"/>
      <c r="L18" s="205"/>
      <c r="M18" s="205"/>
      <c r="N18" s="205"/>
      <c r="O18" s="205"/>
      <c r="P18" s="205"/>
      <c r="Q18" s="205"/>
      <c r="R18" s="205"/>
      <c r="S18" s="205"/>
      <c r="T18" s="205"/>
      <c r="U18" s="129">
        <v>106</v>
      </c>
      <c r="V18" s="201" t="s">
        <v>109</v>
      </c>
      <c r="W18" s="201"/>
      <c r="X18" s="201"/>
      <c r="Y18" s="202">
        <f>+'Ingreso de datos'!E34</f>
        <v>0</v>
      </c>
      <c r="Z18" s="202"/>
      <c r="AA18" s="202"/>
      <c r="AB18" s="202"/>
      <c r="AC18" s="202"/>
      <c r="AD18" s="202"/>
      <c r="AE18" s="202"/>
      <c r="AF18" s="202"/>
      <c r="AG18" s="202"/>
      <c r="AH18" s="203"/>
    </row>
    <row r="19" spans="2:46" ht="21.75" customHeight="1">
      <c r="B19" s="205" t="s">
        <v>114</v>
      </c>
      <c r="C19" s="205"/>
      <c r="D19" s="205"/>
      <c r="E19" s="205"/>
      <c r="F19" s="205"/>
      <c r="G19" s="205"/>
      <c r="H19" s="205"/>
      <c r="I19" s="205"/>
      <c r="J19" s="205"/>
      <c r="K19" s="205"/>
      <c r="L19" s="205"/>
      <c r="M19" s="205"/>
      <c r="N19" s="205"/>
      <c r="O19" s="205"/>
      <c r="P19" s="205"/>
      <c r="Q19" s="205"/>
      <c r="R19" s="205"/>
      <c r="S19" s="205"/>
      <c r="T19" s="205"/>
      <c r="U19" s="129">
        <v>107</v>
      </c>
      <c r="V19" s="201" t="s">
        <v>109</v>
      </c>
      <c r="W19" s="201"/>
      <c r="X19" s="201"/>
      <c r="Y19" s="202">
        <f>+'Ingreso de datos'!E51</f>
        <v>0</v>
      </c>
      <c r="Z19" s="202"/>
      <c r="AA19" s="202"/>
      <c r="AB19" s="202"/>
      <c r="AC19" s="202"/>
      <c r="AD19" s="202"/>
      <c r="AE19" s="202"/>
      <c r="AF19" s="202"/>
      <c r="AG19" s="202"/>
      <c r="AH19" s="203"/>
      <c r="AR19" s="131" t="s">
        <v>159</v>
      </c>
      <c r="AS19" s="131" t="s">
        <v>160</v>
      </c>
      <c r="AT19" s="132"/>
    </row>
    <row r="20" spans="2:46" ht="21.75" customHeight="1">
      <c r="B20" s="205" t="s">
        <v>115</v>
      </c>
      <c r="C20" s="205"/>
      <c r="D20" s="205"/>
      <c r="E20" s="205"/>
      <c r="F20" s="205"/>
      <c r="G20" s="205"/>
      <c r="H20" s="205"/>
      <c r="I20" s="205"/>
      <c r="J20" s="205"/>
      <c r="K20" s="205"/>
      <c r="L20" s="205"/>
      <c r="M20" s="205"/>
      <c r="N20" s="205"/>
      <c r="O20" s="205"/>
      <c r="P20" s="205"/>
      <c r="Q20" s="205"/>
      <c r="R20" s="205"/>
      <c r="S20" s="205"/>
      <c r="T20" s="205"/>
      <c r="U20" s="129">
        <v>108</v>
      </c>
      <c r="V20" s="201" t="s">
        <v>109</v>
      </c>
      <c r="W20" s="201"/>
      <c r="X20" s="201"/>
      <c r="Y20" s="202">
        <f>+'Ingreso de datos'!E59+'Ingreso de datos'!E74</f>
        <v>0</v>
      </c>
      <c r="Z20" s="202"/>
      <c r="AA20" s="202"/>
      <c r="AB20" s="202"/>
      <c r="AC20" s="202"/>
      <c r="AD20" s="202"/>
      <c r="AE20" s="202"/>
      <c r="AF20" s="202"/>
      <c r="AG20" s="202"/>
      <c r="AH20" s="203"/>
      <c r="AR20" s="133">
        <v>0</v>
      </c>
      <c r="AS20" s="134">
        <v>7</v>
      </c>
    </row>
    <row r="21" spans="2:46" ht="21.75" customHeight="1">
      <c r="B21" s="205" t="s">
        <v>116</v>
      </c>
      <c r="C21" s="205"/>
      <c r="D21" s="205"/>
      <c r="E21" s="205"/>
      <c r="F21" s="205"/>
      <c r="G21" s="205"/>
      <c r="H21" s="205"/>
      <c r="I21" s="205"/>
      <c r="J21" s="205"/>
      <c r="K21" s="205"/>
      <c r="L21" s="205"/>
      <c r="M21" s="205"/>
      <c r="N21" s="205"/>
      <c r="O21" s="205"/>
      <c r="P21" s="205"/>
      <c r="Q21" s="205"/>
      <c r="R21" s="205"/>
      <c r="S21" s="205"/>
      <c r="T21" s="205"/>
      <c r="U21" s="129">
        <v>109</v>
      </c>
      <c r="V21" s="201" t="s">
        <v>109</v>
      </c>
      <c r="W21" s="201"/>
      <c r="X21" s="201"/>
      <c r="Y21" s="202">
        <f>+'Ingreso de datos'!E69+'Ingreso de datos'!E73</f>
        <v>0</v>
      </c>
      <c r="Z21" s="202"/>
      <c r="AA21" s="202"/>
      <c r="AB21" s="202"/>
      <c r="AC21" s="202"/>
      <c r="AD21" s="202"/>
      <c r="AE21" s="202"/>
      <c r="AF21" s="202"/>
      <c r="AG21" s="202"/>
      <c r="AH21" s="203"/>
      <c r="AR21" s="133">
        <v>1</v>
      </c>
      <c r="AS21" s="134">
        <v>9</v>
      </c>
    </row>
    <row r="22" spans="2:46" ht="21.75" customHeight="1">
      <c r="B22" s="198" t="s">
        <v>117</v>
      </c>
      <c r="C22" s="199"/>
      <c r="D22" s="199"/>
      <c r="E22" s="199"/>
      <c r="F22" s="199"/>
      <c r="G22" s="199"/>
      <c r="H22" s="199"/>
      <c r="I22" s="199"/>
      <c r="J22" s="199"/>
      <c r="K22" s="199"/>
      <c r="L22" s="199"/>
      <c r="M22" s="199"/>
      <c r="N22" s="199"/>
      <c r="O22" s="199"/>
      <c r="P22" s="199"/>
      <c r="Q22" s="199"/>
      <c r="R22" s="199"/>
      <c r="S22" s="199"/>
      <c r="T22" s="200"/>
      <c r="U22" s="129">
        <v>110</v>
      </c>
      <c r="V22" s="201" t="s">
        <v>109</v>
      </c>
      <c r="W22" s="201"/>
      <c r="X22" s="201"/>
      <c r="Y22" s="202">
        <f>+'Ingreso de datos'!E65+'Ingreso de datos'!E72</f>
        <v>0</v>
      </c>
      <c r="Z22" s="202"/>
      <c r="AA22" s="202"/>
      <c r="AB22" s="202"/>
      <c r="AC22" s="202"/>
      <c r="AD22" s="202"/>
      <c r="AE22" s="202"/>
      <c r="AF22" s="202"/>
      <c r="AG22" s="202"/>
      <c r="AH22" s="203"/>
      <c r="AR22" s="133">
        <v>2</v>
      </c>
      <c r="AS22" s="134">
        <v>11</v>
      </c>
    </row>
    <row r="23" spans="2:46" ht="21.75" customHeight="1">
      <c r="B23" s="198" t="s">
        <v>161</v>
      </c>
      <c r="C23" s="199"/>
      <c r="D23" s="199"/>
      <c r="E23" s="199"/>
      <c r="F23" s="199"/>
      <c r="G23" s="199"/>
      <c r="H23" s="199"/>
      <c r="I23" s="199"/>
      <c r="J23" s="199"/>
      <c r="K23" s="199"/>
      <c r="L23" s="199"/>
      <c r="M23" s="199"/>
      <c r="N23" s="199"/>
      <c r="O23" s="199"/>
      <c r="P23" s="199"/>
      <c r="Q23" s="199"/>
      <c r="R23" s="199"/>
      <c r="S23" s="199"/>
      <c r="T23" s="200"/>
      <c r="U23" s="129">
        <v>111</v>
      </c>
      <c r="V23" s="201" t="s">
        <v>109</v>
      </c>
      <c r="W23" s="201"/>
      <c r="X23" s="201"/>
      <c r="Y23" s="202">
        <f>+'Ingreso de datos'!E84</f>
        <v>0</v>
      </c>
      <c r="Z23" s="202"/>
      <c r="AA23" s="202"/>
      <c r="AB23" s="202"/>
      <c r="AC23" s="202"/>
      <c r="AD23" s="202"/>
      <c r="AE23" s="202"/>
      <c r="AF23" s="202"/>
      <c r="AG23" s="202"/>
      <c r="AH23" s="203"/>
      <c r="AR23" s="133">
        <v>3</v>
      </c>
      <c r="AS23" s="134">
        <v>14</v>
      </c>
    </row>
    <row r="24" spans="2:46" ht="21.75" customHeight="1">
      <c r="B24" s="184" t="s">
        <v>162</v>
      </c>
      <c r="C24" s="185"/>
      <c r="D24" s="185"/>
      <c r="E24" s="185"/>
      <c r="F24" s="185"/>
      <c r="G24" s="185"/>
      <c r="H24" s="185"/>
      <c r="I24" s="185"/>
      <c r="J24" s="185"/>
      <c r="K24" s="185"/>
      <c r="L24" s="185"/>
      <c r="M24" s="185"/>
      <c r="N24" s="185"/>
      <c r="O24" s="185"/>
      <c r="P24" s="185"/>
      <c r="Q24" s="185"/>
      <c r="R24" s="185"/>
      <c r="S24" s="185"/>
      <c r="T24" s="186"/>
      <c r="U24" s="97">
        <v>112</v>
      </c>
      <c r="V24" s="187" t="s">
        <v>109</v>
      </c>
      <c r="W24" s="187"/>
      <c r="X24" s="187"/>
      <c r="Y24" s="204">
        <f>+SUM(Y18:AH23)</f>
        <v>0</v>
      </c>
      <c r="Z24" s="204"/>
      <c r="AA24" s="204"/>
      <c r="AB24" s="204"/>
      <c r="AC24" s="204"/>
      <c r="AD24" s="204"/>
      <c r="AE24" s="204"/>
      <c r="AF24" s="204"/>
      <c r="AG24" s="204"/>
      <c r="AH24" s="204"/>
      <c r="AR24" s="133">
        <v>4</v>
      </c>
      <c r="AS24" s="134">
        <v>17</v>
      </c>
    </row>
    <row r="25" spans="2:46" ht="21.75" customHeight="1">
      <c r="B25" s="184" t="s">
        <v>163</v>
      </c>
      <c r="C25" s="185"/>
      <c r="D25" s="185"/>
      <c r="E25" s="185"/>
      <c r="F25" s="185"/>
      <c r="G25" s="185"/>
      <c r="H25" s="185"/>
      <c r="I25" s="185"/>
      <c r="J25" s="185"/>
      <c r="K25" s="185"/>
      <c r="L25" s="185"/>
      <c r="M25" s="185"/>
      <c r="N25" s="185"/>
      <c r="O25" s="185"/>
      <c r="P25" s="185"/>
      <c r="Q25" s="185"/>
      <c r="R25" s="185"/>
      <c r="S25" s="185"/>
      <c r="T25" s="186"/>
      <c r="U25" s="129">
        <v>113</v>
      </c>
      <c r="V25" s="187"/>
      <c r="W25" s="187"/>
      <c r="X25" s="187"/>
      <c r="Y25" s="188" t="s">
        <v>155</v>
      </c>
      <c r="Z25" s="188"/>
      <c r="AA25" s="188"/>
      <c r="AB25" s="188"/>
      <c r="AC25" s="188"/>
      <c r="AD25" s="188"/>
      <c r="AE25" s="188"/>
      <c r="AF25" s="188"/>
      <c r="AG25" s="188"/>
      <c r="AH25" s="189"/>
      <c r="AR25" s="133" t="s">
        <v>164</v>
      </c>
      <c r="AS25" s="134">
        <v>20</v>
      </c>
    </row>
    <row r="26" spans="2:46" ht="21.75" customHeight="1">
      <c r="B26" s="184" t="s">
        <v>165</v>
      </c>
      <c r="C26" s="185"/>
      <c r="D26" s="185"/>
      <c r="E26" s="185"/>
      <c r="F26" s="185"/>
      <c r="G26" s="185"/>
      <c r="H26" s="185"/>
      <c r="I26" s="185"/>
      <c r="J26" s="185"/>
      <c r="K26" s="185"/>
      <c r="L26" s="185"/>
      <c r="M26" s="185"/>
      <c r="N26" s="185"/>
      <c r="O26" s="185"/>
      <c r="P26" s="185"/>
      <c r="Q26" s="185"/>
      <c r="R26" s="185"/>
      <c r="S26" s="185"/>
      <c r="T26" s="186"/>
      <c r="U26" s="129">
        <v>114</v>
      </c>
      <c r="V26" s="187"/>
      <c r="W26" s="187"/>
      <c r="X26" s="187"/>
      <c r="Y26" s="190">
        <v>0</v>
      </c>
      <c r="Z26" s="190"/>
      <c r="AA26" s="190"/>
      <c r="AB26" s="190"/>
      <c r="AC26" s="190"/>
      <c r="AD26" s="190"/>
      <c r="AE26" s="190"/>
      <c r="AF26" s="190"/>
      <c r="AG26" s="190"/>
      <c r="AH26" s="191"/>
    </row>
    <row r="27" spans="2:46" ht="21.75" customHeight="1" thickBot="1">
      <c r="B27" s="192" t="s">
        <v>136</v>
      </c>
      <c r="C27" s="192"/>
      <c r="D27" s="192"/>
      <c r="E27" s="192"/>
      <c r="F27" s="192"/>
      <c r="G27" s="192"/>
      <c r="H27" s="192"/>
      <c r="I27" s="192"/>
      <c r="J27" s="192"/>
      <c r="K27" s="192"/>
      <c r="L27" s="192"/>
      <c r="M27" s="192"/>
      <c r="N27" s="192"/>
      <c r="O27" s="192"/>
      <c r="P27" s="192"/>
      <c r="Q27" s="192"/>
      <c r="R27" s="193"/>
      <c r="S27" s="193"/>
      <c r="T27" s="193"/>
      <c r="U27" s="97">
        <v>115</v>
      </c>
      <c r="V27" s="187" t="s">
        <v>109</v>
      </c>
      <c r="W27" s="187"/>
      <c r="X27" s="187"/>
      <c r="Y27" s="194">
        <f>IF(AND(Y25="SI",Y26&lt;&gt;""),MIN(Y24,AI11*100)*0.18,IF(AND(Y25="NO",Y26&lt;&gt;""),MIN(Y24,VLOOKUP(Y26,AR20:AS25,2,0)*AI11)*0.18,""))</f>
        <v>0</v>
      </c>
      <c r="Z27" s="194"/>
      <c r="AA27" s="194"/>
      <c r="AB27" s="194"/>
      <c r="AC27" s="194"/>
      <c r="AD27" s="194"/>
      <c r="AE27" s="194"/>
      <c r="AF27" s="194"/>
      <c r="AG27" s="194"/>
      <c r="AH27" s="194"/>
    </row>
    <row r="28" spans="2:46" ht="102.75" customHeight="1">
      <c r="B28" s="195" t="s">
        <v>167</v>
      </c>
      <c r="C28" s="196"/>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7"/>
    </row>
    <row r="29" spans="2:46" ht="29.25" customHeight="1">
      <c r="B29" s="181" t="s">
        <v>166</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3"/>
    </row>
    <row r="30" spans="2:46" ht="29.25" customHeight="1" thickBot="1">
      <c r="B30" s="172" t="s">
        <v>168</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4"/>
    </row>
    <row r="31" spans="2:46" s="125" customFormat="1" ht="9.75" customHeight="1" thickBot="1">
      <c r="AI31" s="96"/>
    </row>
    <row r="32" spans="2:46" ht="22.5" customHeight="1">
      <c r="B32" s="175" t="s">
        <v>118</v>
      </c>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row>
    <row r="33" spans="2:34" ht="15.95" customHeight="1" thickBot="1">
      <c r="B33" s="176">
        <v>116</v>
      </c>
      <c r="C33" s="177" t="s">
        <v>119</v>
      </c>
      <c r="D33" s="177"/>
      <c r="E33" s="177"/>
      <c r="F33" s="177"/>
      <c r="G33" s="177"/>
      <c r="H33" s="177"/>
      <c r="I33" s="177"/>
      <c r="J33" s="177"/>
      <c r="K33" s="177"/>
      <c r="L33" s="177"/>
      <c r="M33" s="177"/>
      <c r="N33" s="177"/>
      <c r="O33" s="177"/>
      <c r="P33" s="178">
        <v>117</v>
      </c>
      <c r="Q33" s="179" t="s">
        <v>120</v>
      </c>
      <c r="R33" s="179"/>
      <c r="S33" s="179"/>
      <c r="T33" s="179"/>
      <c r="U33" s="179"/>
      <c r="V33" s="179"/>
      <c r="W33" s="179"/>
      <c r="X33" s="179"/>
      <c r="Y33" s="179"/>
      <c r="Z33" s="179"/>
      <c r="AA33" s="179"/>
      <c r="AB33" s="179"/>
      <c r="AC33" s="179"/>
      <c r="AD33" s="179"/>
      <c r="AE33" s="179"/>
      <c r="AF33" s="179"/>
      <c r="AG33" s="179"/>
      <c r="AH33" s="179"/>
    </row>
    <row r="34" spans="2:34" ht="15.95" customHeight="1" thickBot="1">
      <c r="B34" s="176"/>
      <c r="C34" s="135">
        <v>0</v>
      </c>
      <c r="D34" s="136">
        <v>9</v>
      </c>
      <c r="E34" s="136">
        <v>9</v>
      </c>
      <c r="F34" s="136">
        <v>0</v>
      </c>
      <c r="G34" s="136">
        <v>1</v>
      </c>
      <c r="H34" s="137">
        <v>4</v>
      </c>
      <c r="I34" s="136">
        <v>9</v>
      </c>
      <c r="J34" s="136">
        <v>0</v>
      </c>
      <c r="K34" s="137">
        <v>5</v>
      </c>
      <c r="L34" s="136">
        <v>4</v>
      </c>
      <c r="M34" s="136">
        <v>0</v>
      </c>
      <c r="N34" s="137">
        <v>0</v>
      </c>
      <c r="O34" s="138">
        <v>1</v>
      </c>
      <c r="P34" s="178"/>
      <c r="Q34" s="180" t="str">
        <f>+'Ingreso de datos'!C4</f>
        <v>UNIVERSIDAD CATOLICA DE SANTIAGO DE GUAYAQUIL</v>
      </c>
      <c r="R34" s="180"/>
      <c r="S34" s="180"/>
      <c r="T34" s="180"/>
      <c r="U34" s="180"/>
      <c r="V34" s="180"/>
      <c r="W34" s="180"/>
      <c r="X34" s="180"/>
      <c r="Y34" s="180"/>
      <c r="Z34" s="180"/>
      <c r="AA34" s="180"/>
      <c r="AB34" s="180"/>
      <c r="AC34" s="180"/>
      <c r="AD34" s="180"/>
      <c r="AE34" s="180"/>
      <c r="AF34" s="180"/>
      <c r="AG34" s="180"/>
      <c r="AH34" s="180"/>
    </row>
    <row r="35" spans="2:34" s="125" customFormat="1" ht="10.5" customHeight="1" thickBot="1"/>
    <row r="36" spans="2:34" ht="18.75" customHeight="1">
      <c r="B36" s="163" t="s">
        <v>121</v>
      </c>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row>
    <row r="37" spans="2:34" ht="12.75" customHeight="1">
      <c r="B37" s="164" t="s">
        <v>122</v>
      </c>
      <c r="C37" s="164"/>
      <c r="D37" s="164"/>
      <c r="E37" s="164"/>
      <c r="F37" s="164"/>
      <c r="G37" s="164"/>
      <c r="H37" s="164"/>
      <c r="I37" s="164"/>
      <c r="J37" s="164"/>
      <c r="K37" s="164"/>
      <c r="L37" s="164"/>
      <c r="M37" s="164"/>
      <c r="N37" s="164"/>
      <c r="O37" s="164"/>
      <c r="P37" s="164"/>
      <c r="Q37" s="164"/>
      <c r="R37" s="164"/>
      <c r="S37" s="164"/>
      <c r="T37" s="165" t="s">
        <v>123</v>
      </c>
      <c r="U37" s="165"/>
      <c r="V37" s="165"/>
      <c r="W37" s="165"/>
      <c r="X37" s="165"/>
      <c r="Y37" s="165"/>
      <c r="Z37" s="165"/>
      <c r="AA37" s="165"/>
      <c r="AB37" s="165"/>
      <c r="AC37" s="165"/>
      <c r="AD37" s="165"/>
      <c r="AE37" s="165"/>
      <c r="AF37" s="165"/>
      <c r="AG37" s="165"/>
      <c r="AH37" s="165"/>
    </row>
    <row r="38" spans="2:34" ht="12.75" customHeight="1">
      <c r="B38" s="166"/>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70"/>
    </row>
    <row r="39" spans="2:34">
      <c r="B39" s="166"/>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70"/>
    </row>
    <row r="40" spans="2:34">
      <c r="B40" s="166"/>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70"/>
    </row>
    <row r="41" spans="2:34">
      <c r="B41" s="166"/>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70"/>
    </row>
    <row r="42" spans="2:34">
      <c r="B42" s="166"/>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70"/>
    </row>
    <row r="43" spans="2:34" ht="13.5" thickBot="1">
      <c r="B43" s="168"/>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71"/>
    </row>
    <row r="44" spans="2:34"/>
    <row r="45" spans="2:34"/>
    <row r="46" spans="2:34"/>
    <row r="47" spans="2:34"/>
    <row r="48" spans="2:34"/>
    <row r="49"/>
    <row r="50"/>
    <row r="51"/>
    <row r="52"/>
    <row r="53"/>
    <row r="54"/>
    <row r="55"/>
  </sheetData>
  <mergeCells count="80">
    <mergeCell ref="B2:I3"/>
    <mergeCell ref="J2:AH4"/>
    <mergeCell ref="B5:I5"/>
    <mergeCell ref="B7:F8"/>
    <mergeCell ref="H7:H8"/>
    <mergeCell ref="I7:I8"/>
    <mergeCell ref="J7:J8"/>
    <mergeCell ref="K7:K8"/>
    <mergeCell ref="Q7:U8"/>
    <mergeCell ref="W7:Z7"/>
    <mergeCell ref="AA7:AD7"/>
    <mergeCell ref="AE7:AF7"/>
    <mergeCell ref="AG7:AH7"/>
    <mergeCell ref="AR7:AU7"/>
    <mergeCell ref="W8:Z8"/>
    <mergeCell ref="B11:B12"/>
    <mergeCell ref="C11:O11"/>
    <mergeCell ref="P11:P12"/>
    <mergeCell ref="Q11:AH11"/>
    <mergeCell ref="AI11:AK11"/>
    <mergeCell ref="C12:O12"/>
    <mergeCell ref="Q12:AH12"/>
    <mergeCell ref="B10:AH10"/>
    <mergeCell ref="AI10:AK10"/>
    <mergeCell ref="B13:AH13"/>
    <mergeCell ref="B14:T14"/>
    <mergeCell ref="V14:X14"/>
    <mergeCell ref="Y14:AH14"/>
    <mergeCell ref="B15:T15"/>
    <mergeCell ref="V15:X15"/>
    <mergeCell ref="Y15:AH15"/>
    <mergeCell ref="B16:T16"/>
    <mergeCell ref="V16:X16"/>
    <mergeCell ref="Y16:AH16"/>
    <mergeCell ref="B17:AH17"/>
    <mergeCell ref="B18:T18"/>
    <mergeCell ref="V18:X18"/>
    <mergeCell ref="Y18:AH18"/>
    <mergeCell ref="B19:T19"/>
    <mergeCell ref="V19:X19"/>
    <mergeCell ref="Y19:AH19"/>
    <mergeCell ref="B20:T20"/>
    <mergeCell ref="V20:X20"/>
    <mergeCell ref="Y20:AH20"/>
    <mergeCell ref="B21:T21"/>
    <mergeCell ref="V21:X21"/>
    <mergeCell ref="Y21:AH21"/>
    <mergeCell ref="B22:T22"/>
    <mergeCell ref="V22:X22"/>
    <mergeCell ref="Y22:AH22"/>
    <mergeCell ref="B23:T23"/>
    <mergeCell ref="V23:X23"/>
    <mergeCell ref="Y23:AH23"/>
    <mergeCell ref="B24:T24"/>
    <mergeCell ref="V24:X24"/>
    <mergeCell ref="Y24:AH24"/>
    <mergeCell ref="B29:AH29"/>
    <mergeCell ref="B25:T25"/>
    <mergeCell ref="V25:X25"/>
    <mergeCell ref="Y25:AH25"/>
    <mergeCell ref="B26:T26"/>
    <mergeCell ref="V26:X26"/>
    <mergeCell ref="Y26:AH26"/>
    <mergeCell ref="B27:Q27"/>
    <mergeCell ref="R27:T27"/>
    <mergeCell ref="V27:X27"/>
    <mergeCell ref="Y27:AH27"/>
    <mergeCell ref="B28:AH28"/>
    <mergeCell ref="B30:AH30"/>
    <mergeCell ref="B32:AH32"/>
    <mergeCell ref="B33:B34"/>
    <mergeCell ref="C33:O33"/>
    <mergeCell ref="P33:P34"/>
    <mergeCell ref="Q33:AH33"/>
    <mergeCell ref="Q34:AH34"/>
    <mergeCell ref="B36:AH36"/>
    <mergeCell ref="B37:S37"/>
    <mergeCell ref="T37:AH37"/>
    <mergeCell ref="B38:S43"/>
    <mergeCell ref="T38:AH43"/>
  </mergeCells>
  <conditionalFormatting sqref="H7:K8 W8 AA8:AH8 C12:O12 Q12:AH12 Y14:AH16">
    <cfRule type="cellIs" dxfId="11" priority="12" operator="equal">
      <formula>""</formula>
    </cfRule>
  </conditionalFormatting>
  <conditionalFormatting sqref="Y18:Y23">
    <cfRule type="cellIs" dxfId="10" priority="9" operator="equal">
      <formula>""</formula>
    </cfRule>
  </conditionalFormatting>
  <conditionalFormatting sqref="Y25:Y26">
    <cfRule type="cellIs" dxfId="9" priority="10" operator="equal">
      <formula>""</formula>
    </cfRule>
  </conditionalFormatting>
  <conditionalFormatting sqref="Y24:AH24">
    <cfRule type="cellIs" dxfId="8" priority="11" operator="equal">
      <formula>""</formula>
    </cfRule>
  </conditionalFormatting>
  <conditionalFormatting sqref="Y27:AH27">
    <cfRule type="cellIs" dxfId="7" priority="7" operator="equal">
      <formula>""</formula>
    </cfRule>
  </conditionalFormatting>
  <conditionalFormatting sqref="AI11">
    <cfRule type="cellIs" dxfId="6" priority="8" operator="equal">
      <formula>""</formula>
    </cfRule>
  </conditionalFormatting>
  <conditionalFormatting sqref="H7:K8 W8 AA8:AH8 C12:O12 Q12:AH12 Y14:AH16">
    <cfRule type="cellIs" dxfId="5" priority="6" operator="equal">
      <formula>""</formula>
    </cfRule>
  </conditionalFormatting>
  <conditionalFormatting sqref="Y18:Y23">
    <cfRule type="cellIs" dxfId="4" priority="3" operator="equal">
      <formula>""</formula>
    </cfRule>
  </conditionalFormatting>
  <conditionalFormatting sqref="Y25:Y26">
    <cfRule type="cellIs" dxfId="3" priority="4" operator="equal">
      <formula>""</formula>
    </cfRule>
  </conditionalFormatting>
  <conditionalFormatting sqref="Y24:AH24">
    <cfRule type="cellIs" dxfId="2" priority="5" operator="equal">
      <formula>""</formula>
    </cfRule>
  </conditionalFormatting>
  <conditionalFormatting sqref="Y27:AH27">
    <cfRule type="cellIs" dxfId="1" priority="1" operator="equal">
      <formula>""</formula>
    </cfRule>
  </conditionalFormatting>
  <conditionalFormatting sqref="AI11">
    <cfRule type="cellIs" dxfId="0" priority="2" operator="equal">
      <formula>""</formula>
    </cfRule>
  </conditionalFormatting>
  <dataValidations count="4">
    <dataValidation type="list" allowBlank="1" showInputMessage="1" showErrorMessage="1" sqref="Y25:AH25" xr:uid="{7F8792C1-DFFB-4BCC-BBA2-42BA5505FAF8}">
      <formula1>$AR$8:$AR$9</formula1>
    </dataValidation>
    <dataValidation type="list" allowBlank="1" showInputMessage="1" showErrorMessage="1" sqref="Y26:AH26" xr:uid="{3D8A5C0C-61D9-4597-9FF9-36F6B9F37737}">
      <formula1>$AR$20:$AR$25</formula1>
    </dataValidation>
    <dataValidation allowBlank="1" showInputMessage="1" showErrorMessage="1" errorTitle="Valores" error="Favor ingrese sólo valores, entre $ 0 y $ 999999" sqref="Y27:AH27" xr:uid="{A31375B8-06D6-4244-9F95-ADEF7E85C74C}"/>
    <dataValidation type="decimal" allowBlank="1" showInputMessage="1" showErrorMessage="1" errorTitle="Valores" error="Favor ingrese sólo valores, entre $ 0 y $ 999999" sqref="Y14:AH16 Y18:AH24 AI11 AL11" xr:uid="{818408C3-49DB-4C38-8A26-01E5B8CF012F}">
      <formula1>0</formula1>
      <formula2>999999</formula2>
    </dataValidation>
  </dataValidations>
  <pageMargins left="0.7" right="0.7" top="0.75" bottom="0.75" header="0.3" footer="0.3"/>
  <pageSetup paperSize="9" orientation="portrait" horizontalDpi="4294967294" verticalDpi="4294967294"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e269263-b573-47c8-a91f-fc5ceaeb7d67"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CC428A0C4EFD24F862239B0833DCC8C" ma:contentTypeVersion="20" ma:contentTypeDescription="Crear nuevo documento." ma:contentTypeScope="" ma:versionID="27b5ede3a5ca57716739b21488cc1e5f">
  <xsd:schema xmlns:xsd="http://www.w3.org/2001/XMLSchema" xmlns:xs="http://www.w3.org/2001/XMLSchema" xmlns:p="http://schemas.microsoft.com/office/2006/metadata/properties" xmlns:ns1="http://schemas.microsoft.com/sharepoint/v3" xmlns:ns3="5f186ef2-8853-489e-b464-34f12f1ba861" xmlns:ns4="4e269263-b573-47c8-a91f-fc5ceaeb7d67" targetNamespace="http://schemas.microsoft.com/office/2006/metadata/properties" ma:root="true" ma:fieldsID="bd00f588768d9d5cdc31d6d3f87629de" ns1:_="" ns3:_="" ns4:_="">
    <xsd:import namespace="http://schemas.microsoft.com/sharepoint/v3"/>
    <xsd:import namespace="5f186ef2-8853-489e-b464-34f12f1ba861"/>
    <xsd:import namespace="4e269263-b573-47c8-a91f-fc5ceaeb7d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Location" minOccurs="0"/>
                <xsd:element ref="ns4:MediaServiceAutoTags" minOccurs="0"/>
                <xsd:element ref="ns4:MediaServiceGenerationTime" minOccurs="0"/>
                <xsd:element ref="ns4:MediaServiceEventHashCode" minOccurs="0"/>
                <xsd:element ref="ns4:MediaLengthInSeconds" minOccurs="0"/>
                <xsd:element ref="ns4:MediaServiceOCR"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Propiedades de la Directiva de cumplimiento unificado" ma:hidden="true" ma:internalName="_ip_UnifiedCompliancePolicyProperties">
      <xsd:simpleType>
        <xsd:restriction base="dms:Note"/>
      </xsd:simpleType>
    </xsd:element>
    <xsd:element name="_ip_UnifiedCompliancePolicyUIAction" ma:index="27"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186ef2-8853-489e-b464-34f12f1ba86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269263-b573-47c8-a91f-fc5ceaeb7d67"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6F6A20-B61F-48D4-9DEE-4B75B251C1E5}">
  <ds:schemaRefs>
    <ds:schemaRef ds:uri="http://schemas.microsoft.com/sharepoint/v3/contenttype/forms"/>
  </ds:schemaRefs>
</ds:datastoreItem>
</file>

<file path=customXml/itemProps2.xml><?xml version="1.0" encoding="utf-8"?>
<ds:datastoreItem xmlns:ds="http://schemas.openxmlformats.org/officeDocument/2006/customXml" ds:itemID="{D7872294-5645-4324-9316-22A3550BAA3D}">
  <ds:schemaRefs>
    <ds:schemaRef ds:uri="http://purl.org/dc/elements/1.1/"/>
    <ds:schemaRef ds:uri="http://schemas.microsoft.com/office/infopath/2007/PartnerControls"/>
    <ds:schemaRef ds:uri="http://schemas.microsoft.com/office/2006/documentManagement/types"/>
    <ds:schemaRef ds:uri="http://schemas.microsoft.com/sharepoint/v3"/>
    <ds:schemaRef ds:uri="http://purl.org/dc/terms/"/>
    <ds:schemaRef ds:uri="http://www.w3.org/XML/1998/namespace"/>
    <ds:schemaRef ds:uri="http://purl.org/dc/dcmitype/"/>
    <ds:schemaRef ds:uri="4e269263-b573-47c8-a91f-fc5ceaeb7d67"/>
    <ds:schemaRef ds:uri="http://schemas.openxmlformats.org/package/2006/metadata/core-properties"/>
    <ds:schemaRef ds:uri="5f186ef2-8853-489e-b464-34f12f1ba861"/>
    <ds:schemaRef ds:uri="http://schemas.microsoft.com/office/2006/metadata/properties"/>
  </ds:schemaRefs>
</ds:datastoreItem>
</file>

<file path=customXml/itemProps3.xml><?xml version="1.0" encoding="utf-8"?>
<ds:datastoreItem xmlns:ds="http://schemas.openxmlformats.org/officeDocument/2006/customXml" ds:itemID="{8FE8D83A-A334-4A44-9200-2C6DB00A64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186ef2-8853-489e-b464-34f12f1ba861"/>
    <ds:schemaRef ds:uri="4e269263-b573-47c8-a91f-fc5ceaeb7d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Ingreso de datos</vt:lpstr>
      <vt:lpstr>Formulario de Gastos Person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DESARROLLADORES</dc:creator>
  <cp:keywords/>
  <dc:description/>
  <cp:lastModifiedBy>Paulina Amarilis Reyes Dominguez</cp:lastModifiedBy>
  <cp:revision/>
  <dcterms:created xsi:type="dcterms:W3CDTF">2013-03-14T22:03:10Z</dcterms:created>
  <dcterms:modified xsi:type="dcterms:W3CDTF">2024-07-02T23:38:31Z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0x0101008CC428A0C4EFD24F862239B0833DCC8C</vt:lpwstr>
  </property>
</Properties>
</file>